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 activeTab="1"/>
  </bookViews>
  <sheets>
    <sheet name="Ekamutneri hamematakan" sheetId="8" r:id="rId1"/>
    <sheet name="Dramakan hamematakan" sheetId="9" r:id="rId2"/>
  </sheets>
  <externalReferences>
    <externalReference r:id="rId3"/>
  </externalReferences>
  <definedNames>
    <definedName name="_xlnm.Print_Area" localSheetId="1">'Dramakan hamematakan'!$A$1:$E$92</definedName>
    <definedName name="_xlnm.Print_Area" localSheetId="0">'Ekamutneri hamematakan'!$A$1:$E$78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0" i="8"/>
  <c r="D8"/>
  <c r="D32"/>
  <c r="D27"/>
  <c r="D43"/>
  <c r="D77" i="9" l="1"/>
  <c r="E77" s="1"/>
  <c r="C77"/>
  <c r="D73"/>
  <c r="E73" s="1"/>
  <c r="C73"/>
  <c r="E68"/>
  <c r="E67"/>
  <c r="D65"/>
  <c r="E65" s="1"/>
  <c r="C66"/>
  <c r="C65" s="1"/>
  <c r="E64"/>
  <c r="E63"/>
  <c r="E62"/>
  <c r="C58"/>
  <c r="C57"/>
  <c r="E55"/>
  <c r="E50"/>
  <c r="E49"/>
  <c r="E44"/>
  <c r="E43"/>
  <c r="E42"/>
  <c r="E39"/>
  <c r="E38"/>
  <c r="E37"/>
  <c r="E35"/>
  <c r="E34"/>
  <c r="E33"/>
  <c r="D22"/>
  <c r="C32"/>
  <c r="E32" s="1"/>
  <c r="E31"/>
  <c r="E30"/>
  <c r="E29"/>
  <c r="E28"/>
  <c r="E27"/>
  <c r="E26"/>
  <c r="E25"/>
  <c r="E24"/>
  <c r="E23"/>
  <c r="E18"/>
  <c r="E11"/>
  <c r="E9"/>
  <c r="D8"/>
  <c r="C8"/>
  <c r="E7"/>
  <c r="E63" i="8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C32"/>
  <c r="C22" s="1"/>
  <c r="E31"/>
  <c r="E30"/>
  <c r="E29"/>
  <c r="E28"/>
  <c r="E27"/>
  <c r="E26"/>
  <c r="E25"/>
  <c r="E24"/>
  <c r="E23"/>
  <c r="E21"/>
  <c r="E20"/>
  <c r="E19"/>
  <c r="E18"/>
  <c r="E17"/>
  <c r="E16"/>
  <c r="E15"/>
  <c r="E14"/>
  <c r="E13"/>
  <c r="E12"/>
  <c r="E11"/>
  <c r="E10"/>
  <c r="E9"/>
  <c r="E8"/>
  <c r="D7"/>
  <c r="C7"/>
  <c r="C22" i="9" l="1"/>
  <c r="C21" s="1"/>
  <c r="C80" s="1"/>
  <c r="E7" i="8"/>
  <c r="C64"/>
  <c r="E8" i="9"/>
  <c r="E32" i="8"/>
  <c r="D22"/>
  <c r="D64" s="1"/>
  <c r="D21" i="9"/>
  <c r="E66"/>
  <c r="E22" l="1"/>
  <c r="E21"/>
  <c r="E64" i="8"/>
  <c r="D78"/>
  <c r="D80" i="9"/>
  <c r="E22" i="8"/>
  <c r="E80" i="9" l="1"/>
</calcChain>
</file>

<file path=xl/sharedStrings.xml><?xml version="1.0" encoding="utf-8"?>
<sst xmlns="http://schemas.openxmlformats.org/spreadsheetml/2006/main" count="171" uniqueCount="111">
  <si>
    <t>Լ,Մուրադյան</t>
  </si>
  <si>
    <t xml:space="preserve">                   Տ Ե Ղ Ե Կ Ա Ն Ք</t>
  </si>
  <si>
    <t xml:space="preserve">«Երևանի հ. </t>
  </si>
  <si>
    <t xml:space="preserve"> մանկապարտեզ» ՀՈԱԿ-ի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</si>
  <si>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</si>
  <si>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</si>
  <si>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</si>
  <si>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</si>
  <si>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</si>
  <si>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</si>
  <si>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</si>
  <si>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</si>
  <si>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</si>
  <si>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</si>
  <si>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</si>
  <si>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</si>
  <si>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</si>
  <si>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</si>
  <si>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</si>
  <si>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</si>
  <si>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</si>
  <si>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</si>
  <si>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</si>
  <si>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</si>
  <si>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Բանկի տոկոսից</t>
  </si>
  <si>
    <t>Այլ եկամուտներ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</si>
  <si>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</si>
  <si>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</si>
  <si>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</si>
  <si>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</si>
  <si>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</si>
  <si>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</si>
  <si>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</si>
  <si>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</si>
  <si>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</si>
  <si>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</si>
  <si>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</si>
  <si>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</si>
  <si>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</si>
  <si>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</si>
  <si>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</si>
  <si>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</si>
  <si>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</si>
  <si>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</si>
  <si>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</si>
  <si>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</si>
  <si>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</si>
  <si>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</si>
  <si>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</si>
  <si>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</si>
  <si>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</si>
  <si>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</si>
  <si>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</si>
  <si>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</si>
  <si>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</si>
  <si>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</si>
  <si>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</si>
  <si>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</si>
  <si>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</si>
  <si>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Կադաստրային ծառայության գծով</t>
  </si>
  <si>
    <t>Գույքագրման և վերագնահատման գծով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</si>
  <si>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</si>
  <si>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</si>
  <si>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</si>
  <si>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</si>
  <si>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</si>
  <si>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</si>
  <si>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</si>
  <si>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</si>
  <si>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 xml:space="preserve">* Հաշվետու ժամանակաշրջանի համար ցուցանիշները լրացվում են աճողական </t>
  </si>
  <si>
    <t>ՏՆՕՐԵՆ՝</t>
  </si>
  <si>
    <t>Մ,Գրիգորյան</t>
  </si>
  <si>
    <t>/ անուն, ազգանուն/</t>
  </si>
  <si>
    <t>ԳԼԽԱՎՈՐ ՀԱՇՎԱՊԱՀ՝</t>
  </si>
  <si>
    <t>Կ.Տ</t>
  </si>
  <si>
    <t>շահութահարկի գծով</t>
  </si>
  <si>
    <t>ԱԱՀ-ի գծով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</si>
  <si>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</si>
  <si>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</si>
  <si>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</si>
  <si>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</si>
  <si>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</si>
  <si>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</si>
  <si>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</si>
  <si>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</si>
  <si>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</si>
  <si>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</si>
  <si>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</si>
  <si>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</si>
  <si>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</si>
  <si>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</si>
  <si>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</si>
  <si>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</si>
  <si>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</si>
  <si>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</si>
  <si>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</si>
  <si>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</si>
  <si>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</si>
  <si>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</si>
  <si>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</si>
  <si>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</si>
  <si>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</si>
  <si>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</si>
  <si>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</si>
  <si>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</si>
  <si>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</si>
  <si>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</si>
  <si>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</si>
  <si>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</si>
  <si>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01. 01. 2018թ. – 30. 06, 2018թ.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</si>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</sst>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29">
    <font>
      <sz val="11"/>
      <color rgb="FF000000"/>
      <name val="Calibri"/>
    </font>
    <font>
      <sz val="10"/>
      <color rgb="FF000000"/>
      <name val="GHEA Grapalat"/>
      <family val="3"/>
    </font>
    <font>
      <sz val="11"/>
      <name val="Calibri"/>
      <family val="2"/>
      <charset val="204"/>
    </font>
    <font>
      <sz val="9"/>
      <color rgb="FF00000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name val="Merriweather"/>
    </font>
    <font>
      <sz val="12"/>
      <name val="Arial AMU"/>
      <family val="2"/>
    </font>
    <font>
      <sz val="9"/>
      <name val="Merriweather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rgb="FFFF0000"/>
      <name val="GHEA Grapalat"/>
      <family val="3"/>
    </font>
    <font>
      <b/>
      <u/>
      <sz val="10"/>
      <name val="Sylfaen"/>
      <family val="1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0"/>
      <color rgb="FFFF0000"/>
      <name val="GHEA Grapalat"/>
      <family val="3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9">
    <xf numFmtId="0" fontId="0" fillId="0" borderId="0" xfId="0" applyFont="1" applyAlignme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164" fontId="14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left" vertical="center" wrapText="1"/>
    </xf>
    <xf numFmtId="2" fontId="8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vertical="center" wrapText="1"/>
    </xf>
    <xf numFmtId="165" fontId="4" fillId="0" borderId="2" xfId="0" applyNumberFormat="1" applyFont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left" vertical="center" wrapText="1"/>
    </xf>
    <xf numFmtId="166" fontId="15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left" vertical="center" wrapText="1"/>
    </xf>
    <xf numFmtId="165" fontId="7" fillId="0" borderId="0" xfId="0" applyNumberFormat="1" applyFont="1" applyAlignment="1">
      <alignment horizontal="left" vertical="center" wrapText="1"/>
    </xf>
    <xf numFmtId="165" fontId="7" fillId="0" borderId="0" xfId="0" applyNumberFormat="1" applyFont="1" applyAlignment="1">
      <alignment vertical="center" wrapText="1"/>
    </xf>
    <xf numFmtId="164" fontId="18" fillId="0" borderId="2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164" fontId="22" fillId="0" borderId="2" xfId="0" applyNumberFormat="1" applyFont="1" applyBorder="1" applyAlignment="1">
      <alignment horizontal="center" vertical="center"/>
    </xf>
    <xf numFmtId="164" fontId="23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24" fillId="0" borderId="2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/>
    </xf>
    <xf numFmtId="164" fontId="27" fillId="0" borderId="2" xfId="0" applyNumberFormat="1" applyFont="1" applyBorder="1" applyAlignment="1">
      <alignment horizontal="center" vertical="center"/>
    </xf>
    <xf numFmtId="164" fontId="28" fillId="0" borderId="2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vertical="center"/>
    </xf>
    <xf numFmtId="0" fontId="0" fillId="0" borderId="0" xfId="0" applyFont="1" applyAlignment="1" applyProtection="1"/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164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right" vertical="center"/>
    </xf>
    <xf numFmtId="0" fontId="8" fillId="0" borderId="3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 wrapText="1"/>
    </xf>
    <xf numFmtId="164" fontId="13" fillId="0" borderId="2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164" fontId="26" fillId="0" borderId="2" xfId="0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vertical="center" wrapText="1"/>
    </xf>
    <xf numFmtId="164" fontId="4" fillId="3" borderId="2" xfId="0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Alignment="1" applyProtection="1">
      <alignment vertical="center"/>
    </xf>
    <xf numFmtId="164" fontId="24" fillId="0" borderId="2" xfId="0" applyNumberFormat="1" applyFont="1" applyBorder="1" applyAlignment="1" applyProtection="1">
      <alignment horizontal="center" vertical="center" wrapText="1"/>
    </xf>
    <xf numFmtId="0" fontId="17" fillId="0" borderId="0" xfId="0" applyFont="1" applyAlignment="1" applyProtection="1">
      <alignment vertical="center"/>
    </xf>
    <xf numFmtId="0" fontId="14" fillId="0" borderId="2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vertical="center"/>
    </xf>
    <xf numFmtId="164" fontId="25" fillId="0" borderId="2" xfId="0" applyNumberFormat="1" applyFont="1" applyBorder="1" applyAlignment="1" applyProtection="1">
      <alignment horizontal="center" vertical="center" wrapText="1"/>
    </xf>
    <xf numFmtId="164" fontId="14" fillId="3" borderId="2" xfId="0" applyNumberFormat="1" applyFont="1" applyFill="1" applyBorder="1" applyAlignment="1" applyProtection="1">
      <alignment horizontal="center" vertical="center"/>
    </xf>
    <xf numFmtId="164" fontId="14" fillId="0" borderId="2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</xf>
    <xf numFmtId="164" fontId="24" fillId="0" borderId="2" xfId="0" applyNumberFormat="1" applyFont="1" applyBorder="1" applyAlignment="1" applyProtection="1">
      <alignment horizontal="center" vertical="center"/>
    </xf>
    <xf numFmtId="164" fontId="19" fillId="0" borderId="2" xfId="0" applyNumberFormat="1" applyFont="1" applyBorder="1" applyAlignment="1" applyProtection="1">
      <alignment horizontal="center" vertical="center" wrapText="1"/>
    </xf>
    <xf numFmtId="164" fontId="19" fillId="0" borderId="2" xfId="0" applyNumberFormat="1" applyFont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4" fontId="20" fillId="0" borderId="2" xfId="0" applyNumberFormat="1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vertical="center"/>
    </xf>
    <xf numFmtId="2" fontId="13" fillId="0" borderId="2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2" fillId="0" borderId="4" xfId="0" applyFont="1" applyBorder="1" applyProtection="1"/>
    <xf numFmtId="0" fontId="6" fillId="0" borderId="0" xfId="0" applyFont="1" applyAlignment="1" applyProtection="1">
      <alignment horizontal="center" vertical="center"/>
    </xf>
    <xf numFmtId="0" fontId="0" fillId="0" borderId="0" xfId="0" applyFont="1" applyAlignment="1" applyProtection="1"/>
    <xf numFmtId="0" fontId="7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14" fillId="0" borderId="4" xfId="0" applyFont="1" applyBorder="1" applyAlignment="1">
      <alignment horizontal="center" vertical="center"/>
    </xf>
    <xf numFmtId="0" fontId="2" fillId="0" borderId="4" xfId="0" applyFont="1" applyBorder="1"/>
    <xf numFmtId="0" fontId="6" fillId="0" borderId="0" xfId="0" applyFont="1" applyAlignment="1">
      <alignment horizontal="center" vertical="center"/>
    </xf>
    <xf numFmtId="0" fontId="0" fillId="0" borderId="0" xfId="0" applyFont="1" applyAlignme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HOAK%206%20amis%2031.07.2018/QZ%2028.07.2018/&#1396;&#1377;&#1398;&#1391;&#1377;&#1402;&#1377;&#1408;&#1407;&#1381;&#1382;&#1398;&#1381;&#1408;/153/153Hashvetvutyan01.01-30.06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Ekamutneri hamematakan"/>
      <sheetName val="Dramakan hamematakan"/>
      <sheetName val="Deb. ev kredito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C7">
            <v>14072</v>
          </cell>
        </row>
        <row r="8">
          <cell r="C8">
            <v>1016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view="pageBreakPreview" topLeftCell="A34" zoomScaleSheetLayoutView="100" workbookViewId="0">
      <selection activeCell="A34" sqref="A1:XFD1048576"/>
    </sheetView>
  </sheetViews>
  <sheetFormatPr defaultColWidth="14.42578125" defaultRowHeight="15" customHeight="1"/>
  <cols>
    <col min="1" max="1" width="4.28515625" style="51" customWidth="1"/>
    <col min="2" max="2" width="52.140625" style="51" customWidth="1"/>
    <col min="3" max="4" width="17.85546875" style="51" customWidth="1"/>
    <col min="5" max="5" width="14.140625" style="51" customWidth="1"/>
    <col min="6" max="6" width="13.140625" style="51" customWidth="1"/>
    <col min="7" max="14" width="9.140625" style="51" customWidth="1"/>
    <col min="15" max="26" width="8.7109375" style="51" customWidth="1"/>
    <col min="27" max="16384" width="14.42578125" style="51"/>
  </cols>
  <sheetData>
    <row r="1" spans="1:26" ht="16.5" customHeight="1">
      <c r="A1" s="101" t="s">
        <v>1</v>
      </c>
      <c r="B1" s="102"/>
      <c r="C1" s="102"/>
      <c r="D1" s="102"/>
      <c r="E1" s="102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20.25" customHeight="1">
      <c r="A2" s="103" t="s">
        <v>2</v>
      </c>
      <c r="B2" s="102"/>
      <c r="C2" s="52">
        <v>153</v>
      </c>
      <c r="D2" s="104" t="s">
        <v>3</v>
      </c>
      <c r="E2" s="102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ht="45" customHeight="1">
      <c r="A3" s="106" t="s">
        <v>4</v>
      </c>
      <c r="B3" s="102"/>
      <c r="C3" s="102"/>
      <c r="D3" s="102"/>
      <c r="E3" s="102"/>
      <c r="F3" s="54"/>
      <c r="G3" s="54"/>
      <c r="H3" s="54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22.5" customHeight="1">
      <c r="A4" s="105" t="s">
        <v>110</v>
      </c>
      <c r="B4" s="102"/>
      <c r="C4" s="102"/>
      <c r="D4" s="102"/>
      <c r="E4" s="102"/>
      <c r="F4" s="55"/>
      <c r="G4" s="55"/>
      <c r="H4" s="55"/>
      <c r="I4" s="55"/>
      <c r="J4" s="55"/>
      <c r="K4" s="55"/>
      <c r="L4" s="55"/>
      <c r="M4" s="55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6" ht="13.5" customHeight="1">
      <c r="A5" s="57"/>
      <c r="B5" s="50"/>
      <c r="C5" s="50"/>
      <c r="D5" s="50"/>
      <c r="E5" s="58" t="s">
        <v>5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ht="63.75" customHeight="1">
      <c r="A6" s="59" t="s">
        <v>6</v>
      </c>
      <c r="B6" s="60" t="s">
        <v>7</v>
      </c>
      <c r="C6" s="61" t="s">
        <v>8</v>
      </c>
      <c r="D6" s="61" t="s">
        <v>9</v>
      </c>
      <c r="E6" s="62" t="s">
        <v>10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31.5" customHeight="1">
      <c r="A7" s="63" t="s">
        <v>11</v>
      </c>
      <c r="B7" s="64" t="s">
        <v>12</v>
      </c>
      <c r="C7" s="65">
        <f t="shared" ref="C7:D7" si="0">SUM(C8:C16,C19:C21)</f>
        <v>16859</v>
      </c>
      <c r="D7" s="65">
        <f t="shared" si="0"/>
        <v>19280</v>
      </c>
      <c r="E7" s="65">
        <f t="shared" ref="E7:E64" si="1">D7-C7</f>
        <v>2421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8.75" customHeight="1">
      <c r="A8" s="66">
        <v>1</v>
      </c>
      <c r="B8" s="67" t="s">
        <v>13</v>
      </c>
      <c r="C8" s="68">
        <v>15903</v>
      </c>
      <c r="D8" s="69">
        <f>'[1]4'!C7</f>
        <v>14072</v>
      </c>
      <c r="E8" s="69">
        <f t="shared" si="1"/>
        <v>-1831</v>
      </c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8.75" customHeight="1">
      <c r="A9" s="66">
        <v>2</v>
      </c>
      <c r="B9" s="67" t="s">
        <v>14</v>
      </c>
      <c r="C9" s="69"/>
      <c r="D9" s="69"/>
      <c r="E9" s="69">
        <f t="shared" si="1"/>
        <v>0</v>
      </c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8.75" customHeight="1">
      <c r="A10" s="66">
        <v>3</v>
      </c>
      <c r="B10" s="67" t="s">
        <v>15</v>
      </c>
      <c r="C10" s="69">
        <v>950</v>
      </c>
      <c r="D10" s="69">
        <f>'[1]4'!C8</f>
        <v>1016</v>
      </c>
      <c r="E10" s="69">
        <f t="shared" si="1"/>
        <v>66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8.75" customHeight="1">
      <c r="A11" s="66">
        <v>4</v>
      </c>
      <c r="B11" s="67" t="s">
        <v>16</v>
      </c>
      <c r="C11" s="70"/>
      <c r="D11" s="69"/>
      <c r="E11" s="69">
        <f t="shared" si="1"/>
        <v>0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8.75" customHeight="1">
      <c r="A12" s="66">
        <v>5</v>
      </c>
      <c r="B12" s="67" t="s">
        <v>17</v>
      </c>
      <c r="C12" s="70"/>
      <c r="D12" s="69"/>
      <c r="E12" s="69">
        <f t="shared" si="1"/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18.75" customHeight="1">
      <c r="A13" s="66">
        <v>6</v>
      </c>
      <c r="B13" s="67" t="s">
        <v>18</v>
      </c>
      <c r="C13" s="70"/>
      <c r="D13" s="69"/>
      <c r="E13" s="69">
        <f t="shared" si="1"/>
        <v>0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18.75" customHeight="1">
      <c r="A14" s="66">
        <v>7</v>
      </c>
      <c r="B14" s="67" t="s">
        <v>19</v>
      </c>
      <c r="C14" s="70"/>
      <c r="D14" s="70"/>
      <c r="E14" s="69">
        <f t="shared" si="1"/>
        <v>0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18.75" customHeight="1">
      <c r="A15" s="66">
        <v>8</v>
      </c>
      <c r="B15" s="71" t="s">
        <v>20</v>
      </c>
      <c r="C15" s="70"/>
      <c r="D15" s="70"/>
      <c r="E15" s="69">
        <f t="shared" si="1"/>
        <v>0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8.75" customHeight="1">
      <c r="A16" s="66">
        <v>9</v>
      </c>
      <c r="B16" s="72" t="s">
        <v>21</v>
      </c>
      <c r="C16" s="70"/>
      <c r="D16" s="73">
        <v>4175</v>
      </c>
      <c r="E16" s="69">
        <f t="shared" si="1"/>
        <v>4175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8.75" customHeight="1">
      <c r="A17" s="66">
        <v>9.1</v>
      </c>
      <c r="B17" s="67" t="s">
        <v>22</v>
      </c>
      <c r="C17" s="70"/>
      <c r="D17" s="70"/>
      <c r="E17" s="69">
        <f t="shared" si="1"/>
        <v>0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18.75" customHeight="1">
      <c r="A18" s="66">
        <v>9.1999999999999993</v>
      </c>
      <c r="B18" s="67" t="s">
        <v>23</v>
      </c>
      <c r="C18" s="70"/>
      <c r="D18" s="70"/>
      <c r="E18" s="69">
        <f t="shared" si="1"/>
        <v>0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8.75" customHeight="1">
      <c r="A19" s="66">
        <v>10</v>
      </c>
      <c r="B19" s="67" t="s">
        <v>24</v>
      </c>
      <c r="C19" s="70">
        <v>6</v>
      </c>
      <c r="D19" s="70">
        <v>5</v>
      </c>
      <c r="E19" s="69">
        <f t="shared" si="1"/>
        <v>-1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18.75" customHeight="1">
      <c r="A20" s="66">
        <v>11</v>
      </c>
      <c r="B20" s="71" t="s">
        <v>25</v>
      </c>
      <c r="C20" s="70"/>
      <c r="D20" s="70">
        <v>12</v>
      </c>
      <c r="E20" s="69">
        <f t="shared" si="1"/>
        <v>12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18.75" customHeight="1">
      <c r="A21" s="66">
        <v>12</v>
      </c>
      <c r="B21" s="71"/>
      <c r="C21" s="70"/>
      <c r="D21" s="70"/>
      <c r="E21" s="69">
        <f t="shared" si="1"/>
        <v>0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29.25" customHeight="1">
      <c r="A22" s="63" t="s">
        <v>26</v>
      </c>
      <c r="B22" s="64" t="s">
        <v>27</v>
      </c>
      <c r="C22" s="74">
        <f t="shared" ref="C22:D22" si="2">SUM(C23,C26:C32,C36:C58,C60:C63)</f>
        <v>18728.049999999996</v>
      </c>
      <c r="D22" s="74">
        <f t="shared" si="2"/>
        <v>22285</v>
      </c>
      <c r="E22" s="65">
        <f t="shared" si="1"/>
        <v>3556.9500000000044</v>
      </c>
      <c r="F22" s="75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21" customHeight="1">
      <c r="A23" s="66">
        <v>1</v>
      </c>
      <c r="B23" s="67" t="s">
        <v>28</v>
      </c>
      <c r="C23" s="76">
        <v>12093.9</v>
      </c>
      <c r="D23" s="69">
        <v>12538.8</v>
      </c>
      <c r="E23" s="69">
        <f t="shared" si="1"/>
        <v>444.89999999999964</v>
      </c>
      <c r="F23" s="50"/>
      <c r="G23" s="50"/>
      <c r="H23" s="50"/>
      <c r="I23" s="77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21" customHeight="1">
      <c r="A24" s="78">
        <v>1.1000000000000001</v>
      </c>
      <c r="B24" s="79" t="s">
        <v>29</v>
      </c>
      <c r="C24" s="80">
        <v>870</v>
      </c>
      <c r="D24" s="81">
        <v>1044</v>
      </c>
      <c r="E24" s="82">
        <f t="shared" si="1"/>
        <v>174</v>
      </c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spans="1:26" ht="21" customHeight="1">
      <c r="A25" s="78">
        <v>1.2</v>
      </c>
      <c r="B25" s="79" t="s">
        <v>30</v>
      </c>
      <c r="C25" s="80"/>
      <c r="D25" s="82"/>
      <c r="E25" s="82">
        <f t="shared" si="1"/>
        <v>0</v>
      </c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spans="1:26" ht="21" customHeight="1">
      <c r="A26" s="66">
        <v>2</v>
      </c>
      <c r="B26" s="67" t="s">
        <v>31</v>
      </c>
      <c r="C26" s="76">
        <v>4146.6000000000004</v>
      </c>
      <c r="D26" s="69">
        <v>3742</v>
      </c>
      <c r="E26" s="69">
        <f t="shared" si="1"/>
        <v>-404.60000000000036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1" customHeight="1">
      <c r="A27" s="66">
        <v>3</v>
      </c>
      <c r="B27" s="67" t="s">
        <v>32</v>
      </c>
      <c r="C27" s="76">
        <v>1020.1</v>
      </c>
      <c r="D27" s="84">
        <f>868.6-1.5</f>
        <v>867.1</v>
      </c>
      <c r="E27" s="69">
        <f t="shared" si="1"/>
        <v>-153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ht="21" customHeight="1">
      <c r="A28" s="66">
        <v>4</v>
      </c>
      <c r="B28" s="67" t="s">
        <v>33</v>
      </c>
      <c r="C28" s="76">
        <v>569.04999999999995</v>
      </c>
      <c r="D28" s="85">
        <v>391.2</v>
      </c>
      <c r="E28" s="69">
        <f t="shared" si="1"/>
        <v>-177.84999999999997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21" customHeight="1">
      <c r="A29" s="66">
        <v>5</v>
      </c>
      <c r="B29" s="67" t="s">
        <v>34</v>
      </c>
      <c r="C29" s="76">
        <v>55</v>
      </c>
      <c r="D29" s="84">
        <v>168</v>
      </c>
      <c r="E29" s="69">
        <f t="shared" si="1"/>
        <v>113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spans="1:26" ht="21" customHeight="1">
      <c r="A30" s="66">
        <v>6</v>
      </c>
      <c r="B30" s="67" t="s">
        <v>35</v>
      </c>
      <c r="C30" s="76">
        <v>25.1</v>
      </c>
      <c r="D30" s="84"/>
      <c r="E30" s="69">
        <f t="shared" si="1"/>
        <v>-25.1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21" customHeight="1">
      <c r="A31" s="66">
        <v>7</v>
      </c>
      <c r="B31" s="67" t="s">
        <v>36</v>
      </c>
      <c r="C31" s="76">
        <v>12</v>
      </c>
      <c r="D31" s="69"/>
      <c r="E31" s="69">
        <f t="shared" si="1"/>
        <v>-12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spans="1:26" ht="21" customHeight="1">
      <c r="A32" s="66">
        <v>8</v>
      </c>
      <c r="B32" s="67" t="s">
        <v>37</v>
      </c>
      <c r="C32" s="76">
        <f t="shared" ref="C32" si="3">C33+C34+C35</f>
        <v>79.5</v>
      </c>
      <c r="D32" s="70">
        <f>+D33+D34+D35</f>
        <v>78</v>
      </c>
      <c r="E32" s="69">
        <f t="shared" si="1"/>
        <v>-1.5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ht="21" customHeight="1">
      <c r="A33" s="78">
        <v>8.1</v>
      </c>
      <c r="B33" s="79" t="s">
        <v>38</v>
      </c>
      <c r="C33" s="80">
        <v>28.8</v>
      </c>
      <c r="D33" s="82">
        <v>28</v>
      </c>
      <c r="E33" s="82">
        <f t="shared" si="1"/>
        <v>-0.80000000000000071</v>
      </c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spans="1:26" ht="21" customHeight="1">
      <c r="A34" s="78">
        <v>8.1999999999999993</v>
      </c>
      <c r="B34" s="79" t="s">
        <v>39</v>
      </c>
      <c r="C34" s="80">
        <v>2.7</v>
      </c>
      <c r="D34" s="82">
        <v>2</v>
      </c>
      <c r="E34" s="82">
        <f t="shared" si="1"/>
        <v>-0.70000000000000018</v>
      </c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spans="1:26" ht="21" customHeight="1">
      <c r="A35" s="78">
        <v>8.3000000000000007</v>
      </c>
      <c r="B35" s="79" t="s">
        <v>40</v>
      </c>
      <c r="C35" s="80">
        <v>48</v>
      </c>
      <c r="D35" s="82">
        <v>48</v>
      </c>
      <c r="E35" s="82">
        <f t="shared" si="1"/>
        <v>0</v>
      </c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spans="1:26" ht="21" customHeight="1">
      <c r="A36" s="66">
        <v>9</v>
      </c>
      <c r="B36" s="67" t="s">
        <v>41</v>
      </c>
      <c r="C36" s="76"/>
      <c r="D36" s="69"/>
      <c r="E36" s="69">
        <f t="shared" si="1"/>
        <v>0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21" customHeight="1">
      <c r="A37" s="66">
        <v>10</v>
      </c>
      <c r="B37" s="67" t="s">
        <v>42</v>
      </c>
      <c r="C37" s="76">
        <v>294</v>
      </c>
      <c r="D37" s="69">
        <v>41</v>
      </c>
      <c r="E37" s="69">
        <f t="shared" si="1"/>
        <v>-253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ht="21" customHeight="1">
      <c r="A38" s="66">
        <v>11</v>
      </c>
      <c r="B38" s="67" t="s">
        <v>43</v>
      </c>
      <c r="C38" s="76">
        <v>25</v>
      </c>
      <c r="D38" s="69">
        <v>26</v>
      </c>
      <c r="E38" s="69">
        <f t="shared" si="1"/>
        <v>1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21" customHeight="1">
      <c r="A39" s="66">
        <v>12</v>
      </c>
      <c r="B39" s="86" t="s">
        <v>44</v>
      </c>
      <c r="C39" s="70"/>
      <c r="D39" s="69">
        <v>75.2</v>
      </c>
      <c r="E39" s="69">
        <f t="shared" si="1"/>
        <v>75.2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21" customHeight="1">
      <c r="A40" s="66">
        <v>13</v>
      </c>
      <c r="B40" s="67" t="s">
        <v>45</v>
      </c>
      <c r="C40" s="70"/>
      <c r="D40" s="69"/>
      <c r="E40" s="69">
        <f t="shared" si="1"/>
        <v>0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21" customHeight="1">
      <c r="A41" s="66">
        <v>14</v>
      </c>
      <c r="B41" s="67" t="s">
        <v>46</v>
      </c>
      <c r="C41" s="70"/>
      <c r="D41" s="69"/>
      <c r="E41" s="69">
        <f t="shared" si="1"/>
        <v>0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21" customHeight="1">
      <c r="A42" s="66">
        <v>15</v>
      </c>
      <c r="B42" s="67" t="s">
        <v>47</v>
      </c>
      <c r="C42" s="76">
        <v>60</v>
      </c>
      <c r="D42" s="69"/>
      <c r="E42" s="69">
        <f t="shared" si="1"/>
        <v>-60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21" customHeight="1">
      <c r="A43" s="66">
        <v>16</v>
      </c>
      <c r="B43" s="67" t="s">
        <v>48</v>
      </c>
      <c r="C43" s="87">
        <v>175</v>
      </c>
      <c r="D43" s="69">
        <f>50+60</f>
        <v>110</v>
      </c>
      <c r="E43" s="69">
        <f t="shared" si="1"/>
        <v>-65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21" customHeight="1">
      <c r="A44" s="66">
        <v>17</v>
      </c>
      <c r="B44" s="67" t="s">
        <v>49</v>
      </c>
      <c r="C44" s="87">
        <v>44.8</v>
      </c>
      <c r="D44" s="69">
        <v>35.700000000000003</v>
      </c>
      <c r="E44" s="69">
        <f t="shared" si="1"/>
        <v>-9.0999999999999943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21" customHeight="1">
      <c r="A45" s="66">
        <v>18</v>
      </c>
      <c r="B45" s="67" t="s">
        <v>50</v>
      </c>
      <c r="C45" s="69"/>
      <c r="D45" s="69"/>
      <c r="E45" s="69">
        <f t="shared" si="1"/>
        <v>0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ht="20.25" customHeight="1">
      <c r="A46" s="66">
        <v>19</v>
      </c>
      <c r="B46" s="67" t="s">
        <v>51</v>
      </c>
      <c r="C46" s="69"/>
      <c r="D46" s="69"/>
      <c r="E46" s="69">
        <f t="shared" si="1"/>
        <v>0</v>
      </c>
      <c r="F46" s="50"/>
      <c r="G46" s="77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ht="21" customHeight="1">
      <c r="A47" s="66">
        <v>20</v>
      </c>
      <c r="B47" s="67" t="s">
        <v>52</v>
      </c>
      <c r="C47" s="70"/>
      <c r="D47" s="69"/>
      <c r="E47" s="69">
        <f t="shared" si="1"/>
        <v>0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 ht="21" customHeight="1">
      <c r="A48" s="66">
        <v>21</v>
      </c>
      <c r="B48" s="67" t="s">
        <v>53</v>
      </c>
      <c r="C48" s="88"/>
      <c r="D48" s="69"/>
      <c r="E48" s="69">
        <f t="shared" si="1"/>
        <v>0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spans="1:26" ht="21" customHeight="1">
      <c r="A49" s="66">
        <v>22</v>
      </c>
      <c r="B49" s="67" t="s">
        <v>54</v>
      </c>
      <c r="C49" s="87">
        <v>52.5</v>
      </c>
      <c r="D49" s="69"/>
      <c r="E49" s="69">
        <f t="shared" si="1"/>
        <v>-52.5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spans="1:26" ht="21" customHeight="1">
      <c r="A50" s="66">
        <v>23</v>
      </c>
      <c r="B50" s="67" t="s">
        <v>55</v>
      </c>
      <c r="C50" s="87">
        <v>1.5</v>
      </c>
      <c r="D50" s="69"/>
      <c r="E50" s="69">
        <f t="shared" si="1"/>
        <v>-1.5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spans="1:26" ht="21" customHeight="1">
      <c r="A51" s="66">
        <v>24</v>
      </c>
      <c r="B51" s="67" t="s">
        <v>56</v>
      </c>
      <c r="C51" s="87"/>
      <c r="D51" s="69"/>
      <c r="E51" s="69">
        <f t="shared" si="1"/>
        <v>0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spans="1:26" ht="21" customHeight="1">
      <c r="A52" s="66">
        <v>25</v>
      </c>
      <c r="B52" s="67" t="s">
        <v>57</v>
      </c>
      <c r="C52" s="87"/>
      <c r="D52" s="69"/>
      <c r="E52" s="69">
        <f t="shared" si="1"/>
        <v>0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spans="1:26" ht="21" customHeight="1">
      <c r="A53" s="66">
        <v>26</v>
      </c>
      <c r="B53" s="67" t="s">
        <v>58</v>
      </c>
      <c r="C53" s="87"/>
      <c r="D53" s="69"/>
      <c r="E53" s="69">
        <f t="shared" si="1"/>
        <v>0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 ht="21" customHeight="1">
      <c r="A54" s="66">
        <v>27</v>
      </c>
      <c r="B54" s="50" t="s">
        <v>59</v>
      </c>
      <c r="C54" s="87"/>
      <c r="D54" s="69"/>
      <c r="E54" s="69">
        <f t="shared" si="1"/>
        <v>0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spans="1:26" ht="21" customHeight="1">
      <c r="A55" s="66">
        <v>28</v>
      </c>
      <c r="B55" s="67" t="s">
        <v>60</v>
      </c>
      <c r="C55" s="87">
        <v>20</v>
      </c>
      <c r="D55" s="69">
        <v>30</v>
      </c>
      <c r="E55" s="69">
        <f t="shared" si="1"/>
        <v>10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 ht="21" customHeight="1">
      <c r="A56" s="66">
        <v>29</v>
      </c>
      <c r="B56" s="71"/>
      <c r="C56" s="89"/>
      <c r="D56" s="69"/>
      <c r="E56" s="69">
        <f t="shared" si="1"/>
        <v>0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21" customHeight="1">
      <c r="A57" s="66">
        <v>30</v>
      </c>
      <c r="B57" s="71"/>
      <c r="C57" s="89"/>
      <c r="D57" s="69"/>
      <c r="E57" s="69">
        <f t="shared" si="1"/>
        <v>0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spans="1:26" ht="21" customHeight="1">
      <c r="A58" s="66">
        <v>31</v>
      </c>
      <c r="B58" s="67" t="s">
        <v>61</v>
      </c>
      <c r="C58" s="89"/>
      <c r="D58" s="90">
        <v>4175</v>
      </c>
      <c r="E58" s="69">
        <f t="shared" si="1"/>
        <v>4175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spans="1:26" ht="21" customHeight="1">
      <c r="A59" s="82">
        <v>31.1</v>
      </c>
      <c r="B59" s="79" t="s">
        <v>62</v>
      </c>
      <c r="C59" s="91"/>
      <c r="D59" s="81">
        <v>4175</v>
      </c>
      <c r="E59" s="82">
        <f t="shared" si="1"/>
        <v>4175</v>
      </c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spans="1:26" ht="25.5" customHeight="1">
      <c r="A60" s="66">
        <v>32</v>
      </c>
      <c r="B60" s="72" t="s">
        <v>63</v>
      </c>
      <c r="C60" s="89"/>
      <c r="D60" s="69">
        <v>4</v>
      </c>
      <c r="E60" s="82">
        <f t="shared" si="1"/>
        <v>4</v>
      </c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spans="1:26" ht="23.25" customHeight="1">
      <c r="A61" s="66">
        <v>33</v>
      </c>
      <c r="B61" s="72" t="s">
        <v>64</v>
      </c>
      <c r="C61" s="87">
        <v>54</v>
      </c>
      <c r="D61" s="69">
        <v>3</v>
      </c>
      <c r="E61" s="82">
        <f t="shared" si="1"/>
        <v>-51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spans="1:26" ht="21" customHeight="1">
      <c r="A62" s="66">
        <v>34</v>
      </c>
      <c r="B62" s="67" t="s">
        <v>65</v>
      </c>
      <c r="C62" s="89"/>
      <c r="D62" s="69"/>
      <c r="E62" s="69">
        <f t="shared" si="1"/>
        <v>0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spans="1:26" ht="21" customHeight="1">
      <c r="A63" s="66">
        <v>35</v>
      </c>
      <c r="B63" s="67" t="s">
        <v>66</v>
      </c>
      <c r="C63" s="89"/>
      <c r="D63" s="69"/>
      <c r="E63" s="69">
        <f t="shared" si="1"/>
        <v>0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spans="1:26" ht="24.75" customHeight="1">
      <c r="A64" s="63" t="s">
        <v>67</v>
      </c>
      <c r="B64" s="92" t="s">
        <v>68</v>
      </c>
      <c r="C64" s="65">
        <f t="shared" ref="C64" si="4">C7-C22</f>
        <v>-1869.0499999999956</v>
      </c>
      <c r="D64" s="93">
        <f>D7-D22</f>
        <v>-3005</v>
      </c>
      <c r="E64" s="65">
        <f t="shared" si="1"/>
        <v>-1135.9500000000044</v>
      </c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</row>
    <row r="65" spans="1:26" ht="13.5" hidden="1" customHeight="1">
      <c r="A65" s="57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spans="1:26" ht="13.5" hidden="1" customHeight="1">
      <c r="A66" s="57"/>
      <c r="B66" s="95" t="s">
        <v>69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spans="1:26" ht="18" hidden="1" customHeight="1">
      <c r="A67" s="57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spans="1:26" ht="18" hidden="1" customHeight="1">
      <c r="A68" s="57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spans="1:26" ht="18" hidden="1" customHeight="1">
      <c r="A69" s="57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spans="1:26" ht="18" hidden="1" customHeight="1">
      <c r="A70" s="57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spans="1:26" ht="13.5" hidden="1" customHeight="1">
      <c r="A71" s="57"/>
      <c r="B71" s="96" t="s">
        <v>70</v>
      </c>
      <c r="C71" s="57"/>
      <c r="D71" s="107" t="s">
        <v>71</v>
      </c>
      <c r="E71" s="108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spans="1:26" ht="9.75" hidden="1" customHeight="1">
      <c r="A72" s="57"/>
      <c r="B72" s="97"/>
      <c r="C72" s="50"/>
      <c r="D72" s="99" t="s">
        <v>72</v>
      </c>
      <c r="E72" s="10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 ht="6" hidden="1" customHeight="1">
      <c r="A73" s="57"/>
      <c r="B73" s="97"/>
      <c r="C73" s="50"/>
      <c r="D73" s="98"/>
      <c r="E73" s="98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spans="1:26" ht="21" hidden="1" customHeight="1">
      <c r="A74" s="57"/>
      <c r="B74" s="96" t="s">
        <v>73</v>
      </c>
      <c r="C74" s="57"/>
      <c r="D74" s="107" t="s">
        <v>0</v>
      </c>
      <c r="E74" s="108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spans="1:26" ht="11.25" hidden="1" customHeight="1">
      <c r="A75" s="57"/>
      <c r="B75" s="50"/>
      <c r="C75" s="50"/>
      <c r="D75" s="99" t="s">
        <v>72</v>
      </c>
      <c r="E75" s="10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ht="13.5" hidden="1" customHeight="1">
      <c r="A76" s="57"/>
      <c r="B76" s="58" t="s">
        <v>74</v>
      </c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spans="1:26" ht="13.5" hidden="1" customHeight="1">
      <c r="A77" s="57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spans="1:26" ht="13.5" hidden="1" customHeight="1">
      <c r="A78" s="57"/>
      <c r="B78" s="50"/>
      <c r="C78" s="50"/>
      <c r="D78" s="75">
        <f>D64+D62</f>
        <v>-3005</v>
      </c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spans="1:26" ht="13.5" customHeight="1">
      <c r="A79" s="57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ht="13.5" customHeight="1">
      <c r="A80" s="57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ht="13.5" customHeight="1">
      <c r="A81" s="57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ht="13.5" customHeight="1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ht="13.5" customHeight="1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ht="13.5" customHeight="1">
      <c r="A84" s="57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ht="13.5" customHeight="1">
      <c r="A85" s="57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ht="13.5" customHeight="1">
      <c r="A86" s="57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ht="13.5" customHeight="1">
      <c r="A87" s="57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ht="13.5" customHeight="1">
      <c r="A88" s="57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ht="13.5" customHeight="1">
      <c r="A89" s="57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ht="13.5" customHeight="1">
      <c r="A90" s="57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ht="13.5" customHeight="1">
      <c r="A91" s="57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ht="13.5" customHeight="1">
      <c r="A92" s="57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ht="13.5" customHeight="1">
      <c r="A93" s="57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ht="13.5" customHeight="1">
      <c r="A94" s="57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ht="13.5" customHeight="1">
      <c r="A95" s="57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ht="13.5" customHeight="1">
      <c r="A96" s="57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ht="13.5" customHeight="1">
      <c r="A97" s="57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ht="13.5" customHeight="1">
      <c r="A98" s="57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ht="13.5" customHeight="1">
      <c r="A99" s="57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ht="13.5" customHeight="1">
      <c r="A100" s="57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13.5" customHeight="1">
      <c r="A101" s="57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13.5" customHeight="1">
      <c r="A102" s="57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ht="13.5" customHeight="1">
      <c r="A103" s="57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ht="13.5" customHeight="1">
      <c r="A104" s="57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ht="13.5" customHeight="1">
      <c r="A105" s="57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ht="13.5" customHeight="1">
      <c r="A106" s="57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ht="13.5" customHeight="1">
      <c r="A107" s="57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ht="13.5" customHeight="1">
      <c r="A108" s="57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ht="13.5" customHeight="1">
      <c r="A109" s="57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ht="13.5" customHeight="1">
      <c r="A110" s="57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ht="13.5" customHeight="1">
      <c r="A111" s="57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ht="13.5" customHeight="1">
      <c r="A112" s="57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ht="13.5" customHeight="1">
      <c r="A113" s="57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spans="1:26" ht="13.5" customHeight="1">
      <c r="A114" s="57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spans="1:26" ht="13.5" customHeight="1">
      <c r="A115" s="57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spans="1:26" ht="13.5" customHeight="1">
      <c r="A116" s="57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spans="1:26" ht="13.5" customHeight="1">
      <c r="A117" s="57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ht="13.5" customHeight="1">
      <c r="A118" s="57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ht="13.5" customHeight="1">
      <c r="A119" s="57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ht="13.5" customHeight="1">
      <c r="A120" s="57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ht="13.5" customHeight="1">
      <c r="A121" s="57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ht="13.5" customHeight="1">
      <c r="A122" s="57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ht="13.5" customHeight="1">
      <c r="A123" s="57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ht="13.5" customHeight="1">
      <c r="A124" s="57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ht="13.5" customHeight="1">
      <c r="A125" s="57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spans="1:26" ht="13.5" customHeight="1">
      <c r="A126" s="57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spans="1:26" ht="13.5" customHeight="1">
      <c r="A127" s="57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spans="1:26" ht="13.5" customHeight="1">
      <c r="A128" s="57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spans="1:26" ht="13.5" customHeight="1">
      <c r="A129" s="57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ht="13.5" customHeight="1">
      <c r="A130" s="57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ht="13.5" customHeight="1">
      <c r="A131" s="57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ht="13.5" customHeight="1">
      <c r="A132" s="57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ht="13.5" customHeight="1">
      <c r="A133" s="57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ht="13.5" customHeight="1">
      <c r="A134" s="57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ht="13.5" customHeight="1">
      <c r="A135" s="57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ht="13.5" customHeight="1">
      <c r="A136" s="57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spans="1:26" ht="13.5" customHeight="1">
      <c r="A137" s="57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spans="1:26" ht="13.5" customHeight="1">
      <c r="A138" s="57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spans="1:26" ht="13.5" customHeight="1">
      <c r="A139" s="57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ht="13.5" customHeight="1">
      <c r="A140" s="57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spans="1:26" ht="13.5" customHeight="1">
      <c r="A141" s="57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spans="1:26" ht="13.5" customHeight="1">
      <c r="A142" s="57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spans="1:26" ht="13.5" customHeight="1">
      <c r="A143" s="57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ht="13.5" customHeight="1">
      <c r="A144" s="57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ht="13.5" customHeight="1">
      <c r="A145" s="57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ht="13.5" customHeight="1">
      <c r="A146" s="57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ht="13.5" customHeight="1">
      <c r="A147" s="57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ht="13.5" customHeight="1">
      <c r="A148" s="57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ht="13.5" customHeight="1">
      <c r="A149" s="57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spans="1:26" ht="13.5" customHeight="1">
      <c r="A150" s="57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spans="1:26" ht="13.5" customHeight="1">
      <c r="A151" s="57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ht="13.5" customHeight="1">
      <c r="A152" s="57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spans="1:26" ht="13.5" customHeight="1">
      <c r="A153" s="57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spans="1:26" ht="13.5" customHeight="1">
      <c r="A154" s="57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spans="1:26" ht="13.5" customHeight="1">
      <c r="A155" s="57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spans="1:26" ht="13.5" customHeight="1">
      <c r="A156" s="57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spans="1:26" ht="13.5" customHeight="1">
      <c r="A157" s="57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spans="1:26" ht="13.5" customHeight="1">
      <c r="A158" s="57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ht="13.5" customHeight="1">
      <c r="A159" s="57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ht="13.5" customHeight="1">
      <c r="A160" s="57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26" ht="13.5" customHeight="1">
      <c r="A161" s="57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spans="1:26" ht="13.5" customHeight="1">
      <c r="A162" s="57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spans="1:26" ht="13.5" customHeight="1">
      <c r="A163" s="57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spans="1:26" ht="13.5" customHeight="1">
      <c r="A164" s="57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26" ht="13.5" customHeight="1">
      <c r="A165" s="57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spans="1:26" ht="13.5" customHeight="1">
      <c r="A166" s="57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spans="1:26" ht="13.5" customHeight="1">
      <c r="A167" s="57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spans="1:26" ht="13.5" customHeight="1">
      <c r="A168" s="57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spans="1:26" ht="13.5" customHeight="1">
      <c r="A169" s="57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spans="1:26" ht="13.5" customHeight="1">
      <c r="A170" s="57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ht="13.5" customHeight="1">
      <c r="A171" s="57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spans="1:26" ht="13.5" customHeight="1">
      <c r="A172" s="57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spans="1:26" ht="13.5" customHeight="1">
      <c r="A173" s="57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spans="1:26" ht="13.5" customHeight="1">
      <c r="A174" s="57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spans="1:26" ht="13.5" customHeight="1">
      <c r="A175" s="57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spans="1:26" ht="13.5" customHeight="1">
      <c r="A176" s="57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spans="1:26" ht="13.5" customHeight="1">
      <c r="A177" s="57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spans="1:26" ht="13.5" customHeight="1">
      <c r="A178" s="57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spans="1:26" ht="13.5" customHeight="1">
      <c r="A179" s="57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spans="1:26" ht="13.5" customHeight="1">
      <c r="A180" s="57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spans="1:26" ht="13.5" customHeight="1">
      <c r="A181" s="57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spans="1:26" ht="13.5" customHeight="1">
      <c r="A182" s="57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spans="1:26" ht="13.5" customHeight="1">
      <c r="A183" s="57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spans="1:26" ht="13.5" customHeight="1">
      <c r="A184" s="57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spans="1:26" ht="13.5" customHeight="1">
      <c r="A185" s="57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ht="13.5" customHeight="1">
      <c r="A186" s="57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spans="1:26" ht="13.5" customHeight="1">
      <c r="A187" s="57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spans="1:26" ht="13.5" customHeight="1">
      <c r="A188" s="57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spans="1:26" ht="13.5" customHeight="1">
      <c r="A189" s="57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spans="1:26" ht="13.5" customHeight="1">
      <c r="A190" s="57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spans="1:26" ht="13.5" customHeight="1">
      <c r="A191" s="57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spans="1:26" ht="13.5" customHeight="1">
      <c r="A192" s="57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spans="1:26" ht="13.5" customHeight="1">
      <c r="A193" s="57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spans="1:26" ht="13.5" customHeight="1">
      <c r="A194" s="57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spans="1:26" ht="13.5" customHeight="1">
      <c r="A195" s="57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ht="13.5" customHeight="1">
      <c r="A196" s="57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spans="1:26" ht="13.5" customHeight="1">
      <c r="A197" s="57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spans="1:26" ht="13.5" customHeight="1">
      <c r="A198" s="57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spans="1:26" ht="13.5" customHeight="1">
      <c r="A199" s="57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spans="1:26" ht="13.5" customHeight="1">
      <c r="A200" s="57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spans="1:26" ht="13.5" customHeight="1">
      <c r="A201" s="57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spans="1:26" ht="13.5" customHeight="1">
      <c r="A202" s="57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spans="1:26" ht="13.5" customHeight="1">
      <c r="A203" s="57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spans="1:26" ht="13.5" customHeight="1">
      <c r="A204" s="57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spans="1:26" ht="13.5" customHeight="1">
      <c r="A205" s="57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spans="1:26" ht="13.5" customHeight="1">
      <c r="A206" s="57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spans="1:26" ht="13.5" customHeight="1">
      <c r="A207" s="57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spans="1:26" ht="13.5" customHeight="1">
      <c r="A208" s="57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spans="1:26" ht="13.5" customHeight="1">
      <c r="A209" s="57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spans="1:26" ht="13.5" customHeight="1">
      <c r="A210" s="57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spans="1:26" ht="13.5" customHeight="1">
      <c r="A211" s="57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spans="1:26" ht="13.5" customHeight="1">
      <c r="A212" s="57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spans="1:26" ht="13.5" customHeight="1">
      <c r="A213" s="57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spans="1:26" ht="13.5" customHeight="1">
      <c r="A214" s="57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spans="1:26" ht="13.5" customHeight="1">
      <c r="A215" s="57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spans="1:26" ht="13.5" customHeight="1">
      <c r="A216" s="57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spans="1:26" ht="13.5" customHeight="1">
      <c r="A217" s="57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spans="1:26" ht="13.5" customHeight="1">
      <c r="A218" s="57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spans="1:26" ht="13.5" customHeight="1">
      <c r="A219" s="57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spans="1:26" ht="13.5" customHeight="1">
      <c r="A220" s="57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spans="1:26" ht="13.5" customHeight="1">
      <c r="A221" s="57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spans="1:26" ht="13.5" customHeight="1">
      <c r="A222" s="57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spans="1:26" ht="13.5" customHeight="1">
      <c r="A223" s="57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spans="1:26" ht="13.5" customHeight="1">
      <c r="A224" s="57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spans="1:26" ht="13.5" customHeight="1">
      <c r="A225" s="57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spans="1:26" ht="13.5" customHeight="1">
      <c r="A226" s="57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spans="1:26" ht="13.5" customHeight="1">
      <c r="A227" s="57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spans="1:26" ht="13.5" customHeight="1">
      <c r="A228" s="57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spans="1:26" ht="13.5" customHeight="1">
      <c r="A229" s="57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spans="1:26" ht="13.5" customHeight="1">
      <c r="A230" s="57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spans="1:26" ht="13.5" customHeight="1">
      <c r="A231" s="57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spans="1:26" ht="13.5" customHeight="1">
      <c r="A232" s="57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spans="1:26" ht="13.5" customHeight="1">
      <c r="A233" s="57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spans="1:26" ht="13.5" customHeight="1">
      <c r="A234" s="57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spans="1:26" ht="13.5" customHeight="1">
      <c r="A235" s="57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spans="1:26" ht="13.5" customHeight="1">
      <c r="A236" s="57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spans="1:26" ht="13.5" customHeight="1">
      <c r="A237" s="57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spans="1:26" ht="13.5" customHeight="1">
      <c r="A238" s="57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spans="1:26" ht="13.5" customHeight="1">
      <c r="A239" s="57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spans="1:26" ht="13.5" customHeight="1">
      <c r="A240" s="57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spans="1:26" ht="13.5" customHeight="1">
      <c r="A241" s="57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spans="1:26" ht="13.5" customHeight="1">
      <c r="A242" s="57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spans="1:26" ht="13.5" customHeight="1">
      <c r="A243" s="57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spans="1:26" ht="13.5" customHeight="1">
      <c r="A244" s="57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spans="1:26" ht="13.5" customHeight="1">
      <c r="A245" s="57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spans="1:26" ht="13.5" customHeight="1">
      <c r="A246" s="57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spans="1:26" ht="13.5" customHeight="1">
      <c r="A247" s="57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spans="1:26" ht="13.5" customHeight="1">
      <c r="A248" s="57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spans="1:26" ht="13.5" customHeight="1">
      <c r="A249" s="57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spans="1:26" ht="13.5" customHeight="1">
      <c r="A250" s="57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spans="1:26" ht="13.5" customHeight="1">
      <c r="A251" s="57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spans="1:26" ht="13.5" customHeight="1">
      <c r="A252" s="57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spans="1:26" ht="13.5" customHeight="1">
      <c r="A253" s="57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spans="1:26" ht="13.5" customHeight="1">
      <c r="A254" s="57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spans="1:26" ht="13.5" customHeight="1">
      <c r="A255" s="57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spans="1:26" ht="13.5" customHeight="1">
      <c r="A256" s="57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spans="1:26" ht="13.5" customHeight="1">
      <c r="A257" s="57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spans="1:26" ht="13.5" customHeight="1">
      <c r="A258" s="57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spans="1:26" ht="13.5" customHeight="1">
      <c r="A259" s="57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spans="1:26" ht="13.5" customHeight="1">
      <c r="A260" s="57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spans="1:26" ht="13.5" customHeight="1">
      <c r="A261" s="57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spans="1:26" ht="13.5" customHeight="1">
      <c r="A262" s="57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spans="1:26" ht="13.5" customHeight="1">
      <c r="A263" s="57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spans="1:26" ht="13.5" customHeight="1">
      <c r="A264" s="57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spans="1:26" ht="13.5" customHeight="1">
      <c r="A265" s="57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spans="1:26" ht="13.5" customHeight="1">
      <c r="A266" s="57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spans="1:26" ht="13.5" customHeight="1">
      <c r="A267" s="57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spans="1:26" ht="13.5" customHeight="1">
      <c r="A268" s="57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spans="1:26" ht="13.5" customHeight="1">
      <c r="A269" s="57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spans="1:26" ht="13.5" customHeight="1">
      <c r="A270" s="57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spans="1:26" ht="13.5" customHeight="1">
      <c r="A271" s="57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spans="1:26" ht="13.5" customHeight="1">
      <c r="A272" s="57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spans="1:26" ht="13.5" customHeight="1">
      <c r="A273" s="57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spans="1:26" ht="13.5" customHeight="1">
      <c r="A274" s="57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spans="1:26" ht="13.5" customHeight="1">
      <c r="A275" s="57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spans="1:26" ht="13.5" customHeight="1">
      <c r="A276" s="57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spans="1:26" ht="13.5" customHeight="1">
      <c r="A277" s="57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spans="1:26" ht="13.5" customHeight="1">
      <c r="A278" s="57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spans="1:26" ht="13.5" customHeight="1">
      <c r="A279" s="57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spans="1:26" ht="13.5" customHeight="1">
      <c r="A280" s="57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spans="1:26" ht="13.5" customHeight="1">
      <c r="A281" s="57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spans="1:26" ht="13.5" customHeight="1">
      <c r="A282" s="57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spans="1:26" ht="13.5" customHeight="1">
      <c r="A283" s="57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spans="1:26" ht="13.5" customHeight="1">
      <c r="A284" s="57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spans="1:26" ht="13.5" customHeight="1">
      <c r="A285" s="57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spans="1:26" ht="13.5" customHeight="1">
      <c r="A286" s="57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spans="1:26" ht="13.5" customHeight="1">
      <c r="A287" s="57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spans="1:26" ht="13.5" customHeight="1">
      <c r="A288" s="57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spans="1:26" ht="13.5" customHeight="1">
      <c r="A289" s="57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spans="1:26" ht="13.5" customHeight="1">
      <c r="A290" s="57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spans="1:26" ht="13.5" customHeight="1">
      <c r="A291" s="57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spans="1:26" ht="13.5" customHeight="1">
      <c r="A292" s="57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spans="1:26" ht="13.5" customHeight="1">
      <c r="A293" s="57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spans="1:26" ht="13.5" customHeight="1">
      <c r="A294" s="57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spans="1:26" ht="13.5" customHeight="1">
      <c r="A295" s="57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spans="1:26" ht="13.5" customHeight="1">
      <c r="A296" s="57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spans="1:26" ht="13.5" customHeight="1">
      <c r="A297" s="57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spans="1:26" ht="13.5" customHeight="1">
      <c r="A298" s="57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spans="1:26" ht="13.5" customHeight="1">
      <c r="A299" s="57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spans="1:26" ht="13.5" customHeight="1">
      <c r="A300" s="57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spans="1:26" ht="13.5" customHeight="1">
      <c r="A301" s="57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spans="1:26" ht="13.5" customHeight="1">
      <c r="A302" s="57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spans="1:26" ht="13.5" customHeight="1">
      <c r="A303" s="57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spans="1:26" ht="13.5" customHeight="1">
      <c r="A304" s="57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spans="1:26" ht="13.5" customHeight="1">
      <c r="A305" s="57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spans="1:26" ht="13.5" customHeight="1">
      <c r="A306" s="57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spans="1:26" ht="13.5" customHeight="1">
      <c r="A307" s="57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spans="1:26" ht="13.5" customHeight="1">
      <c r="A308" s="57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spans="1:26" ht="13.5" customHeight="1">
      <c r="A309" s="57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spans="1:26" ht="13.5" customHeight="1">
      <c r="A310" s="57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spans="1:26" ht="13.5" customHeight="1">
      <c r="A311" s="57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spans="1:26" ht="13.5" customHeight="1">
      <c r="A312" s="57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spans="1:26" ht="13.5" customHeight="1">
      <c r="A313" s="57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spans="1:26" ht="13.5" customHeight="1">
      <c r="A314" s="57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spans="1:26" ht="13.5" customHeight="1">
      <c r="A315" s="57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spans="1:26" ht="13.5" customHeight="1">
      <c r="A316" s="57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spans="1:26" ht="13.5" customHeight="1">
      <c r="A317" s="57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spans="1:26" ht="13.5" customHeight="1">
      <c r="A318" s="57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spans="1:26" ht="13.5" customHeight="1">
      <c r="A319" s="57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spans="1:26" ht="13.5" customHeight="1">
      <c r="A320" s="57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spans="1:26" ht="13.5" customHeight="1">
      <c r="A321" s="57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spans="1:26" ht="13.5" customHeight="1">
      <c r="A322" s="57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spans="1:26" ht="13.5" customHeight="1">
      <c r="A323" s="57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spans="1:26" ht="13.5" customHeight="1">
      <c r="A324" s="57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spans="1:26" ht="13.5" customHeight="1">
      <c r="A325" s="57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spans="1:26" ht="13.5" customHeight="1">
      <c r="A326" s="57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spans="1:26" ht="13.5" customHeight="1">
      <c r="A327" s="57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spans="1:26" ht="13.5" customHeight="1">
      <c r="A328" s="57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spans="1:26" ht="13.5" customHeight="1">
      <c r="A329" s="57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spans="1:26" ht="13.5" customHeight="1">
      <c r="A330" s="57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spans="1:26" ht="13.5" customHeight="1">
      <c r="A331" s="57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spans="1:26" ht="13.5" customHeight="1">
      <c r="A332" s="57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spans="1:26" ht="13.5" customHeight="1">
      <c r="A333" s="57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spans="1:26" ht="13.5" customHeight="1">
      <c r="A334" s="57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spans="1:26" ht="13.5" customHeight="1">
      <c r="A335" s="57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spans="1:26" ht="13.5" customHeight="1">
      <c r="A336" s="57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spans="1:26" ht="13.5" customHeight="1">
      <c r="A337" s="57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spans="1:26" ht="13.5" customHeight="1">
      <c r="A338" s="57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spans="1:26" ht="13.5" customHeight="1">
      <c r="A339" s="57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spans="1:26" ht="13.5" customHeight="1">
      <c r="A340" s="57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spans="1:26" ht="13.5" customHeight="1">
      <c r="A341" s="57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spans="1:26" ht="13.5" customHeight="1">
      <c r="A342" s="57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spans="1:26" ht="13.5" customHeight="1">
      <c r="A343" s="57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spans="1:26" ht="13.5" customHeight="1">
      <c r="A344" s="57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spans="1:26" ht="13.5" customHeight="1">
      <c r="A345" s="57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spans="1:26" ht="13.5" customHeight="1">
      <c r="A346" s="57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spans="1:26" ht="13.5" customHeight="1">
      <c r="A347" s="57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spans="1:26" ht="13.5" customHeight="1">
      <c r="A348" s="57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spans="1:26" ht="13.5" customHeight="1">
      <c r="A349" s="57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spans="1:26" ht="13.5" customHeight="1">
      <c r="A350" s="57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spans="1:26" ht="13.5" customHeight="1">
      <c r="A351" s="57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spans="1:26" ht="13.5" customHeight="1">
      <c r="A352" s="57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spans="1:26" ht="13.5" customHeight="1">
      <c r="A353" s="57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spans="1:26" ht="13.5" customHeight="1">
      <c r="A354" s="57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spans="1:26" ht="13.5" customHeight="1">
      <c r="A355" s="57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spans="1:26" ht="13.5" customHeight="1">
      <c r="A356" s="57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spans="1:26" ht="13.5" customHeight="1">
      <c r="A357" s="57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spans="1:26" ht="13.5" customHeight="1">
      <c r="A358" s="57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spans="1:26" ht="13.5" customHeight="1">
      <c r="A359" s="57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spans="1:26" ht="13.5" customHeight="1">
      <c r="A360" s="57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spans="1:26" ht="13.5" customHeight="1">
      <c r="A361" s="57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spans="1:26" ht="13.5" customHeight="1">
      <c r="A362" s="57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spans="1:26" ht="13.5" customHeight="1">
      <c r="A363" s="57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spans="1:26" ht="13.5" customHeight="1">
      <c r="A364" s="57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spans="1:26" ht="13.5" customHeight="1">
      <c r="A365" s="57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spans="1:26" ht="13.5" customHeight="1">
      <c r="A366" s="57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spans="1:26" ht="13.5" customHeight="1">
      <c r="A367" s="57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spans="1:26" ht="13.5" customHeight="1">
      <c r="A368" s="57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spans="1:26" ht="13.5" customHeight="1">
      <c r="A369" s="57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spans="1:26" ht="13.5" customHeight="1">
      <c r="A370" s="57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spans="1:26" ht="13.5" customHeight="1">
      <c r="A371" s="57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spans="1:26" ht="13.5" customHeight="1">
      <c r="A372" s="57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spans="1:26" ht="13.5" customHeight="1">
      <c r="A373" s="57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spans="1:26" ht="13.5" customHeight="1">
      <c r="A374" s="57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spans="1:26" ht="13.5" customHeight="1">
      <c r="A375" s="57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spans="1:26" ht="13.5" customHeight="1">
      <c r="A376" s="57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spans="1:26" ht="13.5" customHeight="1">
      <c r="A377" s="57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spans="1:26" ht="13.5" customHeight="1">
      <c r="A378" s="57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spans="1:26" ht="13.5" customHeight="1">
      <c r="A379" s="57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spans="1:26" ht="13.5" customHeight="1">
      <c r="A380" s="57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spans="1:26" ht="13.5" customHeight="1">
      <c r="A381" s="57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spans="1:26" ht="13.5" customHeight="1">
      <c r="A382" s="57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spans="1:26" ht="13.5" customHeight="1">
      <c r="A383" s="57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spans="1:26" ht="13.5" customHeight="1">
      <c r="A384" s="57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spans="1:26" ht="13.5" customHeight="1">
      <c r="A385" s="57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spans="1:26" ht="13.5" customHeight="1">
      <c r="A386" s="57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spans="1:26" ht="13.5" customHeight="1">
      <c r="A387" s="57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spans="1:26" ht="13.5" customHeight="1">
      <c r="A388" s="57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spans="1:26" ht="13.5" customHeight="1">
      <c r="A389" s="57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spans="1:26" ht="13.5" customHeight="1">
      <c r="A390" s="57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spans="1:26" ht="13.5" customHeight="1">
      <c r="A391" s="57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spans="1:26" ht="13.5" customHeight="1">
      <c r="A392" s="57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spans="1:26" ht="13.5" customHeight="1">
      <c r="A393" s="57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spans="1:26" ht="13.5" customHeight="1">
      <c r="A394" s="57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spans="1:26" ht="13.5" customHeight="1">
      <c r="A395" s="57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spans="1:26" ht="13.5" customHeight="1">
      <c r="A396" s="57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spans="1:26" ht="13.5" customHeight="1">
      <c r="A397" s="57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spans="1:26" ht="13.5" customHeight="1">
      <c r="A398" s="57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spans="1:26" ht="13.5" customHeight="1">
      <c r="A399" s="57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spans="1:26" ht="13.5" customHeight="1">
      <c r="A400" s="57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spans="1:26" ht="13.5" customHeight="1">
      <c r="A401" s="57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spans="1:26" ht="13.5" customHeight="1">
      <c r="A402" s="57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spans="1:26" ht="13.5" customHeight="1">
      <c r="A403" s="57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spans="1:26" ht="13.5" customHeight="1">
      <c r="A404" s="57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spans="1:26" ht="13.5" customHeight="1">
      <c r="A405" s="57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spans="1:26" ht="13.5" customHeight="1">
      <c r="A406" s="57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spans="1:26" ht="13.5" customHeight="1">
      <c r="A407" s="57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spans="1:26" ht="13.5" customHeight="1">
      <c r="A408" s="57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spans="1:26" ht="13.5" customHeight="1">
      <c r="A409" s="57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spans="1:26" ht="13.5" customHeight="1">
      <c r="A410" s="57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spans="1:26" ht="13.5" customHeight="1">
      <c r="A411" s="57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spans="1:26" ht="13.5" customHeight="1">
      <c r="A412" s="57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spans="1:26" ht="13.5" customHeight="1">
      <c r="A413" s="57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spans="1:26" ht="13.5" customHeight="1">
      <c r="A414" s="57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spans="1:26" ht="13.5" customHeight="1">
      <c r="A415" s="57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spans="1:26" ht="13.5" customHeight="1">
      <c r="A416" s="57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spans="1:26" ht="13.5" customHeight="1">
      <c r="A417" s="57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spans="1:26" ht="13.5" customHeight="1">
      <c r="A418" s="57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spans="1:26" ht="13.5" customHeight="1">
      <c r="A419" s="57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spans="1:26" ht="13.5" customHeight="1">
      <c r="A420" s="57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spans="1:26" ht="13.5" customHeight="1">
      <c r="A421" s="57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spans="1:26" ht="13.5" customHeight="1">
      <c r="A422" s="57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spans="1:26" ht="13.5" customHeight="1">
      <c r="A423" s="57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spans="1:26" ht="13.5" customHeight="1">
      <c r="A424" s="57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spans="1:26" ht="13.5" customHeight="1">
      <c r="A425" s="57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spans="1:26" ht="13.5" customHeight="1">
      <c r="A426" s="57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spans="1:26" ht="13.5" customHeight="1">
      <c r="A427" s="57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spans="1:26" ht="13.5" customHeight="1">
      <c r="A428" s="57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spans="1:26" ht="13.5" customHeight="1">
      <c r="A429" s="57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spans="1:26" ht="13.5" customHeight="1">
      <c r="A430" s="57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spans="1:26" ht="13.5" customHeight="1">
      <c r="A431" s="57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spans="1:26" ht="13.5" customHeight="1">
      <c r="A432" s="57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spans="1:26" ht="13.5" customHeight="1">
      <c r="A433" s="57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spans="1:26" ht="13.5" customHeight="1">
      <c r="A434" s="57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spans="1:26" ht="13.5" customHeight="1">
      <c r="A435" s="57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spans="1:26" ht="13.5" customHeight="1">
      <c r="A436" s="57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spans="1:26" ht="13.5" customHeight="1">
      <c r="A437" s="57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spans="1:26" ht="13.5" customHeight="1">
      <c r="A438" s="57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spans="1:26" ht="13.5" customHeight="1">
      <c r="A439" s="57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spans="1:26" ht="13.5" customHeight="1">
      <c r="A440" s="57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spans="1:26" ht="13.5" customHeight="1">
      <c r="A441" s="57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spans="1:26" ht="13.5" customHeight="1">
      <c r="A442" s="57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spans="1:26" ht="13.5" customHeight="1">
      <c r="A443" s="57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spans="1:26" ht="13.5" customHeight="1">
      <c r="A444" s="57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spans="1:26" ht="13.5" customHeight="1">
      <c r="A445" s="57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spans="1:26" ht="13.5" customHeight="1">
      <c r="A446" s="57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spans="1:26" ht="13.5" customHeight="1">
      <c r="A447" s="57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spans="1:26" ht="13.5" customHeight="1">
      <c r="A448" s="57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spans="1:26" ht="13.5" customHeight="1">
      <c r="A449" s="57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spans="1:26" ht="13.5" customHeight="1">
      <c r="A450" s="57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spans="1:26" ht="13.5" customHeight="1">
      <c r="A451" s="57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spans="1:26" ht="13.5" customHeight="1">
      <c r="A452" s="57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spans="1:26" ht="13.5" customHeight="1">
      <c r="A453" s="57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spans="1:26" ht="13.5" customHeight="1">
      <c r="A454" s="57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spans="1:26" ht="13.5" customHeight="1">
      <c r="A455" s="57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spans="1:26" ht="13.5" customHeight="1">
      <c r="A456" s="57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spans="1:26" ht="13.5" customHeight="1">
      <c r="A457" s="57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spans="1:26" ht="13.5" customHeight="1">
      <c r="A458" s="57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spans="1:26" ht="13.5" customHeight="1">
      <c r="A459" s="57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spans="1:26" ht="13.5" customHeight="1">
      <c r="A460" s="57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spans="1:26" ht="13.5" customHeight="1">
      <c r="A461" s="57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spans="1:26" ht="13.5" customHeight="1">
      <c r="A462" s="57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spans="1:26" ht="13.5" customHeight="1">
      <c r="A463" s="57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spans="1:26" ht="13.5" customHeight="1">
      <c r="A464" s="57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spans="1:26" ht="13.5" customHeight="1">
      <c r="A465" s="57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spans="1:26" ht="13.5" customHeight="1">
      <c r="A466" s="57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spans="1:26" ht="13.5" customHeight="1">
      <c r="A467" s="57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spans="1:26" ht="13.5" customHeight="1">
      <c r="A468" s="57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spans="1:26" ht="13.5" customHeight="1">
      <c r="A469" s="57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spans="1:26" ht="13.5" customHeight="1">
      <c r="A470" s="57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spans="1:26" ht="13.5" customHeight="1">
      <c r="A471" s="57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spans="1:26" ht="13.5" customHeight="1">
      <c r="A472" s="57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spans="1:26" ht="13.5" customHeight="1">
      <c r="A473" s="57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spans="1:26" ht="13.5" customHeight="1">
      <c r="A474" s="57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spans="1:26" ht="13.5" customHeight="1">
      <c r="A475" s="57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spans="1:26" ht="13.5" customHeight="1">
      <c r="A476" s="57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spans="1:26" ht="13.5" customHeight="1">
      <c r="A477" s="57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spans="1:26" ht="13.5" customHeight="1">
      <c r="A478" s="57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spans="1:26" ht="13.5" customHeight="1">
      <c r="A479" s="57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spans="1:26" ht="13.5" customHeight="1">
      <c r="A480" s="57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spans="1:26" ht="13.5" customHeight="1">
      <c r="A481" s="57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spans="1:26" ht="13.5" customHeight="1">
      <c r="A482" s="57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spans="1:26" ht="13.5" customHeight="1">
      <c r="A483" s="57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spans="1:26" ht="13.5" customHeight="1">
      <c r="A484" s="57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spans="1:26" ht="13.5" customHeight="1">
      <c r="A485" s="57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spans="1:26" ht="13.5" customHeight="1">
      <c r="A486" s="57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spans="1:26" ht="13.5" customHeight="1">
      <c r="A487" s="57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spans="1:26" ht="13.5" customHeight="1">
      <c r="A488" s="57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spans="1:26" ht="13.5" customHeight="1">
      <c r="A489" s="57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spans="1:26" ht="13.5" customHeight="1">
      <c r="A490" s="57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spans="1:26" ht="13.5" customHeight="1">
      <c r="A491" s="57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spans="1:26" ht="13.5" customHeight="1">
      <c r="A492" s="57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spans="1:26" ht="13.5" customHeight="1">
      <c r="A493" s="57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spans="1:26" ht="13.5" customHeight="1">
      <c r="A494" s="57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spans="1:26" ht="13.5" customHeight="1">
      <c r="A495" s="57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spans="1:26" ht="13.5" customHeight="1">
      <c r="A496" s="57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spans="1:26" ht="13.5" customHeight="1">
      <c r="A497" s="57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spans="1:26" ht="13.5" customHeight="1">
      <c r="A498" s="57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spans="1:26" ht="13.5" customHeight="1">
      <c r="A499" s="57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spans="1:26" ht="13.5" customHeight="1">
      <c r="A500" s="57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spans="1:26" ht="13.5" customHeight="1">
      <c r="A501" s="57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spans="1:26" ht="13.5" customHeight="1">
      <c r="A502" s="57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spans="1:26" ht="13.5" customHeight="1">
      <c r="A503" s="57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spans="1:26" ht="13.5" customHeight="1">
      <c r="A504" s="57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spans="1:26" ht="13.5" customHeight="1">
      <c r="A505" s="57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spans="1:26" ht="13.5" customHeight="1">
      <c r="A506" s="57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spans="1:26" ht="13.5" customHeight="1">
      <c r="A507" s="57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spans="1:26" ht="13.5" customHeight="1">
      <c r="A508" s="57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spans="1:26" ht="13.5" customHeight="1">
      <c r="A509" s="57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spans="1:26" ht="13.5" customHeight="1">
      <c r="A510" s="57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spans="1:26" ht="13.5" customHeight="1">
      <c r="A511" s="57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spans="1:26" ht="13.5" customHeight="1">
      <c r="A512" s="57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spans="1:26" ht="13.5" customHeight="1">
      <c r="A513" s="57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spans="1:26" ht="13.5" customHeight="1">
      <c r="A514" s="57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spans="1:26" ht="13.5" customHeight="1">
      <c r="A515" s="57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spans="1:26" ht="13.5" customHeight="1">
      <c r="A516" s="57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spans="1:26" ht="13.5" customHeight="1">
      <c r="A517" s="57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spans="1:26" ht="13.5" customHeight="1">
      <c r="A518" s="57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spans="1:26" ht="13.5" customHeight="1">
      <c r="A519" s="57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spans="1:26" ht="13.5" customHeight="1">
      <c r="A520" s="57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spans="1:26" ht="13.5" customHeight="1">
      <c r="A521" s="57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spans="1:26" ht="13.5" customHeight="1">
      <c r="A522" s="57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spans="1:26" ht="13.5" customHeight="1">
      <c r="A523" s="57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spans="1:26" ht="13.5" customHeight="1">
      <c r="A524" s="57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spans="1:26" ht="13.5" customHeight="1">
      <c r="A525" s="57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spans="1:26" ht="13.5" customHeight="1">
      <c r="A526" s="57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spans="1:26" ht="13.5" customHeight="1">
      <c r="A527" s="57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spans="1:26" ht="13.5" customHeight="1">
      <c r="A528" s="57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spans="1:26" ht="13.5" customHeight="1">
      <c r="A529" s="57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spans="1:26" ht="13.5" customHeight="1">
      <c r="A530" s="57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spans="1:26" ht="13.5" customHeight="1">
      <c r="A531" s="57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spans="1:26" ht="13.5" customHeight="1">
      <c r="A532" s="57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spans="1:26" ht="13.5" customHeight="1">
      <c r="A533" s="57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spans="1:26" ht="13.5" customHeight="1">
      <c r="A534" s="57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spans="1:26" ht="13.5" customHeight="1">
      <c r="A535" s="57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spans="1:26" ht="13.5" customHeight="1">
      <c r="A536" s="57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spans="1:26" ht="13.5" customHeight="1">
      <c r="A537" s="57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spans="1:26" ht="13.5" customHeight="1">
      <c r="A538" s="57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spans="1:26" ht="13.5" customHeight="1">
      <c r="A539" s="57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spans="1:26" ht="13.5" customHeight="1">
      <c r="A540" s="57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spans="1:26" ht="13.5" customHeight="1">
      <c r="A541" s="57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spans="1:26" ht="13.5" customHeight="1">
      <c r="A542" s="57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spans="1:26" ht="13.5" customHeight="1">
      <c r="A543" s="57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spans="1:26" ht="13.5" customHeight="1">
      <c r="A544" s="57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spans="1:26" ht="13.5" customHeight="1">
      <c r="A545" s="57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spans="1:26" ht="13.5" customHeight="1">
      <c r="A546" s="57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spans="1:26" ht="13.5" customHeight="1">
      <c r="A547" s="57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spans="1:26" ht="13.5" customHeight="1">
      <c r="A548" s="57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spans="1:26" ht="13.5" customHeight="1">
      <c r="A549" s="57"/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spans="1:26" ht="13.5" customHeight="1">
      <c r="A550" s="57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spans="1:26" ht="13.5" customHeight="1">
      <c r="A551" s="57"/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spans="1:26" ht="13.5" customHeight="1">
      <c r="A552" s="57"/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spans="1:26" ht="13.5" customHeight="1">
      <c r="A553" s="57"/>
      <c r="B553" s="50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spans="1:26" ht="13.5" customHeight="1">
      <c r="A554" s="57"/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spans="1:26" ht="13.5" customHeight="1">
      <c r="A555" s="57"/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spans="1:26" ht="13.5" customHeight="1">
      <c r="A556" s="57"/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spans="1:26" ht="13.5" customHeight="1">
      <c r="A557" s="57"/>
      <c r="B557" s="50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spans="1:26" ht="13.5" customHeight="1">
      <c r="A558" s="57"/>
      <c r="B558" s="50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spans="1:26" ht="13.5" customHeight="1">
      <c r="A559" s="57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spans="1:26" ht="13.5" customHeight="1">
      <c r="A560" s="57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spans="1:26" ht="13.5" customHeight="1">
      <c r="A561" s="57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spans="1:26" ht="13.5" customHeight="1">
      <c r="A562" s="57"/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spans="1:26" ht="13.5" customHeight="1">
      <c r="A563" s="57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spans="1:26" ht="13.5" customHeight="1">
      <c r="A564" s="57"/>
      <c r="B564" s="50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spans="1:26" ht="13.5" customHeight="1">
      <c r="A565" s="57"/>
      <c r="B565" s="50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spans="1:26" ht="13.5" customHeight="1">
      <c r="A566" s="57"/>
      <c r="B566" s="50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spans="1:26" ht="13.5" customHeight="1">
      <c r="A567" s="57"/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spans="1:26" ht="13.5" customHeight="1">
      <c r="A568" s="57"/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spans="1:26" ht="13.5" customHeight="1">
      <c r="A569" s="57"/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spans="1:26" ht="13.5" customHeight="1">
      <c r="A570" s="57"/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spans="1:26" ht="13.5" customHeight="1">
      <c r="A571" s="57"/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spans="1:26" ht="13.5" customHeight="1">
      <c r="A572" s="57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spans="1:26" ht="13.5" customHeight="1">
      <c r="A573" s="57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spans="1:26" ht="13.5" customHeight="1">
      <c r="A574" s="57"/>
      <c r="B574" s="50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spans="1:26" ht="13.5" customHeight="1">
      <c r="A575" s="57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spans="1:26" ht="13.5" customHeight="1">
      <c r="A576" s="57"/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spans="1:26" ht="13.5" customHeight="1">
      <c r="A577" s="57"/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spans="1:26" ht="13.5" customHeight="1">
      <c r="A578" s="57"/>
      <c r="B578" s="50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spans="1:26" ht="13.5" customHeight="1">
      <c r="A579" s="57"/>
      <c r="B579" s="50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spans="1:26" ht="13.5" customHeight="1">
      <c r="A580" s="57"/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spans="1:26" ht="13.5" customHeight="1">
      <c r="A581" s="57"/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spans="1:26" ht="13.5" customHeight="1">
      <c r="A582" s="57"/>
      <c r="B582" s="50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spans="1:26" ht="13.5" customHeight="1">
      <c r="A583" s="57"/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spans="1:26" ht="13.5" customHeight="1">
      <c r="A584" s="57"/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spans="1:26" ht="13.5" customHeight="1">
      <c r="A585" s="57"/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spans="1:26" ht="13.5" customHeight="1">
      <c r="A586" s="57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spans="1:26" ht="13.5" customHeight="1">
      <c r="A587" s="57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spans="1:26" ht="13.5" customHeight="1">
      <c r="A588" s="57"/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spans="1:26" ht="13.5" customHeight="1">
      <c r="A589" s="57"/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spans="1:26" ht="13.5" customHeight="1">
      <c r="A590" s="57"/>
      <c r="B590" s="50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spans="1:26" ht="13.5" customHeight="1">
      <c r="A591" s="57"/>
      <c r="B591" s="50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spans="1:26" ht="13.5" customHeight="1">
      <c r="A592" s="57"/>
      <c r="B592" s="50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spans="1:26" ht="13.5" customHeight="1">
      <c r="A593" s="57"/>
      <c r="B593" s="50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spans="1:26" ht="13.5" customHeight="1">
      <c r="A594" s="57"/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spans="1:26" ht="13.5" customHeight="1">
      <c r="A595" s="57"/>
      <c r="B595" s="50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spans="1:26" ht="13.5" customHeight="1">
      <c r="A596" s="57"/>
      <c r="B596" s="50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spans="1:26" ht="13.5" customHeight="1">
      <c r="A597" s="57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spans="1:26" ht="13.5" customHeight="1">
      <c r="A598" s="57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spans="1:26" ht="13.5" customHeight="1">
      <c r="A599" s="57"/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spans="1:26" ht="13.5" customHeight="1">
      <c r="A600" s="57"/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spans="1:26" ht="13.5" customHeight="1">
      <c r="A601" s="57"/>
      <c r="B601" s="50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spans="1:26" ht="13.5" customHeight="1">
      <c r="A602" s="57"/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spans="1:26" ht="13.5" customHeight="1">
      <c r="A603" s="57"/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spans="1:26" ht="13.5" customHeight="1">
      <c r="A604" s="57"/>
      <c r="B604" s="50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spans="1:26" ht="13.5" customHeight="1">
      <c r="A605" s="57"/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spans="1:26" ht="13.5" customHeight="1">
      <c r="A606" s="57"/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spans="1:26" ht="13.5" customHeight="1">
      <c r="A607" s="57"/>
      <c r="B607" s="50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spans="1:26" ht="13.5" customHeight="1">
      <c r="A608" s="57"/>
      <c r="B608" s="50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spans="1:26" ht="13.5" customHeight="1">
      <c r="A609" s="57"/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spans="1:26" ht="13.5" customHeight="1">
      <c r="A610" s="57"/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spans="1:26" ht="13.5" customHeight="1">
      <c r="A611" s="57"/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spans="1:26" ht="13.5" customHeight="1">
      <c r="A612" s="57"/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spans="1:26" ht="13.5" customHeight="1">
      <c r="A613" s="57"/>
      <c r="B613" s="50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spans="1:26" ht="13.5" customHeight="1">
      <c r="A614" s="57"/>
      <c r="B614" s="50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spans="1:26" ht="13.5" customHeight="1">
      <c r="A615" s="57"/>
      <c r="B615" s="50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spans="1:26" ht="13.5" customHeight="1">
      <c r="A616" s="57"/>
      <c r="B616" s="50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spans="1:26" ht="13.5" customHeight="1">
      <c r="A617" s="57"/>
      <c r="B617" s="50"/>
      <c r="C617" s="50"/>
      <c r="D617" s="50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spans="1:26" ht="13.5" customHeight="1">
      <c r="A618" s="57"/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spans="1:26" ht="13.5" customHeight="1">
      <c r="A619" s="57"/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spans="1:26" ht="13.5" customHeight="1">
      <c r="A620" s="57"/>
      <c r="B620" s="50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spans="1:26" ht="13.5" customHeight="1">
      <c r="A621" s="57"/>
      <c r="B621" s="50"/>
      <c r="C621" s="50"/>
      <c r="D621" s="50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spans="1:26" ht="13.5" customHeight="1">
      <c r="A622" s="57"/>
      <c r="B622" s="50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spans="1:26" ht="13.5" customHeight="1">
      <c r="A623" s="57"/>
      <c r="B623" s="50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spans="1:26" ht="13.5" customHeight="1">
      <c r="A624" s="57"/>
      <c r="B624" s="50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spans="1:26" ht="13.5" customHeight="1">
      <c r="A625" s="57"/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spans="1:26" ht="13.5" customHeight="1">
      <c r="A626" s="57"/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spans="1:26" ht="13.5" customHeight="1">
      <c r="A627" s="57"/>
      <c r="B627" s="50"/>
      <c r="C627" s="50"/>
      <c r="D627" s="50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spans="1:26" ht="13.5" customHeight="1">
      <c r="A628" s="57"/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spans="1:26" ht="13.5" customHeight="1">
      <c r="A629" s="57"/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spans="1:26" ht="13.5" customHeight="1">
      <c r="A630" s="57"/>
      <c r="B630" s="50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spans="1:26" ht="13.5" customHeight="1">
      <c r="A631" s="57"/>
      <c r="B631" s="50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spans="1:26" ht="13.5" customHeight="1">
      <c r="A632" s="57"/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spans="1:26" ht="13.5" customHeight="1">
      <c r="A633" s="57"/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spans="1:26" ht="13.5" customHeight="1">
      <c r="A634" s="57"/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spans="1:26" ht="13.5" customHeight="1">
      <c r="A635" s="57"/>
      <c r="B635" s="50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spans="1:26" ht="13.5" customHeight="1">
      <c r="A636" s="57"/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spans="1:26" ht="13.5" customHeight="1">
      <c r="A637" s="57"/>
      <c r="B637" s="50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spans="1:26" ht="13.5" customHeight="1">
      <c r="A638" s="57"/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spans="1:26" ht="13.5" customHeight="1">
      <c r="A639" s="57"/>
      <c r="B639" s="50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spans="1:26" ht="13.5" customHeight="1">
      <c r="A640" s="57"/>
      <c r="B640" s="50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spans="1:26" ht="13.5" customHeight="1">
      <c r="A641" s="57"/>
      <c r="B641" s="50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spans="1:26" ht="13.5" customHeight="1">
      <c r="A642" s="57"/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spans="1:26" ht="13.5" customHeight="1">
      <c r="A643" s="57"/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spans="1:26" ht="13.5" customHeight="1">
      <c r="A644" s="57"/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spans="1:26" ht="13.5" customHeight="1">
      <c r="A645" s="57"/>
      <c r="B645" s="50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spans="1:26" ht="13.5" customHeight="1">
      <c r="A646" s="57"/>
      <c r="B646" s="50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spans="1:26" ht="13.5" customHeight="1">
      <c r="A647" s="57"/>
      <c r="B647" s="50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spans="1:26" ht="13.5" customHeight="1">
      <c r="A648" s="57"/>
      <c r="B648" s="50"/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spans="1:26" ht="13.5" customHeight="1">
      <c r="A649" s="57"/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spans="1:26" ht="13.5" customHeight="1">
      <c r="A650" s="57"/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spans="1:26" ht="13.5" customHeight="1">
      <c r="A651" s="57"/>
      <c r="B651" s="50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spans="1:26" ht="13.5" customHeight="1">
      <c r="A652" s="57"/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spans="1:26" ht="13.5" customHeight="1">
      <c r="A653" s="57"/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spans="1:26" ht="13.5" customHeight="1">
      <c r="A654" s="57"/>
      <c r="B654" s="50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spans="1:26" ht="13.5" customHeight="1">
      <c r="A655" s="57"/>
      <c r="B655" s="50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spans="1:26" ht="13.5" customHeight="1">
      <c r="A656" s="57"/>
      <c r="B656" s="50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spans="1:26" ht="13.5" customHeight="1">
      <c r="A657" s="57"/>
      <c r="B657" s="50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spans="1:26" ht="13.5" customHeight="1">
      <c r="A658" s="57"/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spans="1:26" ht="13.5" customHeight="1">
      <c r="A659" s="57"/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spans="1:26" ht="13.5" customHeight="1">
      <c r="A660" s="57"/>
      <c r="B660" s="50"/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spans="1:26" ht="13.5" customHeight="1">
      <c r="A661" s="57"/>
      <c r="B661" s="50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spans="1:26" ht="13.5" customHeight="1">
      <c r="A662" s="57"/>
      <c r="B662" s="50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spans="1:26" ht="13.5" customHeight="1">
      <c r="A663" s="57"/>
      <c r="B663" s="50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spans="1:26" ht="13.5" customHeight="1">
      <c r="A664" s="57"/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spans="1:26" ht="13.5" customHeight="1">
      <c r="A665" s="57"/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spans="1:26" ht="13.5" customHeight="1">
      <c r="A666" s="57"/>
      <c r="B666" s="50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spans="1:26" ht="13.5" customHeight="1">
      <c r="A667" s="57"/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spans="1:26" ht="13.5" customHeight="1">
      <c r="A668" s="57"/>
      <c r="B668" s="50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spans="1:26" ht="13.5" customHeight="1">
      <c r="A669" s="57"/>
      <c r="B669" s="50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spans="1:26" ht="13.5" customHeight="1">
      <c r="A670" s="57"/>
      <c r="B670" s="50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spans="1:26" ht="13.5" customHeight="1">
      <c r="A671" s="57"/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spans="1:26" ht="13.5" customHeight="1">
      <c r="A672" s="57"/>
      <c r="B672" s="50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spans="1:26" ht="13.5" customHeight="1">
      <c r="A673" s="57"/>
      <c r="B673" s="50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spans="1:26" ht="13.5" customHeight="1">
      <c r="A674" s="57"/>
      <c r="B674" s="50"/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spans="1:26" ht="13.5" customHeight="1">
      <c r="A675" s="57"/>
      <c r="B675" s="50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spans="1:26" ht="13.5" customHeight="1">
      <c r="A676" s="57"/>
      <c r="B676" s="50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spans="1:26" ht="13.5" customHeight="1">
      <c r="A677" s="57"/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spans="1:26" ht="13.5" customHeight="1">
      <c r="A678" s="57"/>
      <c r="B678" s="50"/>
      <c r="C678" s="50"/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spans="1:26" ht="13.5" customHeight="1">
      <c r="A679" s="57"/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spans="1:26" ht="13.5" customHeight="1">
      <c r="A680" s="57"/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spans="1:26" ht="13.5" customHeight="1">
      <c r="A681" s="57"/>
      <c r="B681" s="50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spans="1:26" ht="13.5" customHeight="1">
      <c r="A682" s="57"/>
      <c r="B682" s="50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spans="1:26" ht="13.5" customHeight="1">
      <c r="A683" s="57"/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spans="1:26" ht="13.5" customHeight="1">
      <c r="A684" s="57"/>
      <c r="B684" s="50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spans="1:26" ht="13.5" customHeight="1">
      <c r="A685" s="57"/>
      <c r="B685" s="50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spans="1:26" ht="13.5" customHeight="1">
      <c r="A686" s="57"/>
      <c r="B686" s="50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spans="1:26" ht="13.5" customHeight="1">
      <c r="A687" s="57"/>
      <c r="B687" s="50"/>
      <c r="C687" s="50"/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spans="1:26" ht="13.5" customHeight="1">
      <c r="A688" s="57"/>
      <c r="B688" s="50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spans="1:26" ht="13.5" customHeight="1">
      <c r="A689" s="57"/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spans="1:26" ht="13.5" customHeight="1">
      <c r="A690" s="57"/>
      <c r="B690" s="50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spans="1:26" ht="13.5" customHeight="1">
      <c r="A691" s="57"/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spans="1:26" ht="13.5" customHeight="1">
      <c r="A692" s="57"/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spans="1:26" ht="13.5" customHeight="1">
      <c r="A693" s="57"/>
      <c r="B693" s="50"/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spans="1:26" ht="13.5" customHeight="1">
      <c r="A694" s="57"/>
      <c r="B694" s="50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spans="1:26" ht="13.5" customHeight="1">
      <c r="A695" s="57"/>
      <c r="B695" s="50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spans="1:26" ht="13.5" customHeight="1">
      <c r="A696" s="57"/>
      <c r="B696" s="50"/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spans="1:26" ht="13.5" customHeight="1">
      <c r="A697" s="57"/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spans="1:26" ht="13.5" customHeight="1">
      <c r="A698" s="57"/>
      <c r="B698" s="50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spans="1:26" ht="13.5" customHeight="1">
      <c r="A699" s="57"/>
      <c r="B699" s="50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spans="1:26" ht="13.5" customHeight="1">
      <c r="A700" s="57"/>
      <c r="B700" s="50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spans="1:26" ht="13.5" customHeight="1">
      <c r="A701" s="57"/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spans="1:26" ht="13.5" customHeight="1">
      <c r="A702" s="57"/>
      <c r="B702" s="50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spans="1:26" ht="13.5" customHeight="1">
      <c r="A703" s="57"/>
      <c r="B703" s="50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spans="1:26" ht="13.5" customHeight="1">
      <c r="A704" s="57"/>
      <c r="B704" s="50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spans="1:26" ht="13.5" customHeight="1">
      <c r="A705" s="57"/>
      <c r="B705" s="50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spans="1:26" ht="13.5" customHeight="1">
      <c r="A706" s="57"/>
      <c r="B706" s="50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spans="1:26" ht="13.5" customHeight="1">
      <c r="A707" s="57"/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spans="1:26" ht="13.5" customHeight="1">
      <c r="A708" s="57"/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spans="1:26" ht="13.5" customHeight="1">
      <c r="A709" s="57"/>
      <c r="B709" s="50"/>
      <c r="C709" s="50"/>
      <c r="D709" s="50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spans="1:26" ht="13.5" customHeight="1">
      <c r="A710" s="57"/>
      <c r="B710" s="50"/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spans="1:26" ht="13.5" customHeight="1">
      <c r="A711" s="57"/>
      <c r="B711" s="50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spans="1:26" ht="13.5" customHeight="1">
      <c r="A712" s="57"/>
      <c r="B712" s="50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spans="1:26" ht="13.5" customHeight="1">
      <c r="A713" s="57"/>
      <c r="B713" s="50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spans="1:26" ht="13.5" customHeight="1">
      <c r="A714" s="57"/>
      <c r="B714" s="50"/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spans="1:26" ht="13.5" customHeight="1">
      <c r="A715" s="57"/>
      <c r="B715" s="50"/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spans="1:26" ht="13.5" customHeight="1">
      <c r="A716" s="57"/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spans="1:26" ht="13.5" customHeight="1">
      <c r="A717" s="57"/>
      <c r="B717" s="50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spans="1:26" ht="13.5" customHeight="1">
      <c r="A718" s="57"/>
      <c r="B718" s="50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spans="1:26" ht="13.5" customHeight="1">
      <c r="A719" s="57"/>
      <c r="B719" s="50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spans="1:26" ht="13.5" customHeight="1">
      <c r="A720" s="57"/>
      <c r="B720" s="50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spans="1:26" ht="13.5" customHeight="1">
      <c r="A721" s="57"/>
      <c r="B721" s="50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spans="1:26" ht="13.5" customHeight="1">
      <c r="A722" s="57"/>
      <c r="B722" s="50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spans="1:26" ht="13.5" customHeight="1">
      <c r="A723" s="57"/>
      <c r="B723" s="50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spans="1:26" ht="13.5" customHeight="1">
      <c r="A724" s="57"/>
      <c r="B724" s="50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spans="1:26" ht="13.5" customHeight="1">
      <c r="A725" s="57"/>
      <c r="B725" s="50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spans="1:26" ht="13.5" customHeight="1">
      <c r="A726" s="57"/>
      <c r="B726" s="50"/>
      <c r="C726" s="50"/>
      <c r="D726" s="50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spans="1:26" ht="13.5" customHeight="1">
      <c r="A727" s="57"/>
      <c r="B727" s="50"/>
      <c r="C727" s="50"/>
      <c r="D727" s="50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spans="1:26" ht="13.5" customHeight="1">
      <c r="A728" s="57"/>
      <c r="B728" s="50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spans="1:26" ht="13.5" customHeight="1">
      <c r="A729" s="57"/>
      <c r="B729" s="50"/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spans="1:26" ht="13.5" customHeight="1">
      <c r="A730" s="57"/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spans="1:26" ht="13.5" customHeight="1">
      <c r="A731" s="57"/>
      <c r="B731" s="50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spans="1:26" ht="13.5" customHeight="1">
      <c r="A732" s="57"/>
      <c r="B732" s="50"/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spans="1:26" ht="13.5" customHeight="1">
      <c r="A733" s="57"/>
      <c r="B733" s="50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spans="1:26" ht="13.5" customHeight="1">
      <c r="A734" s="57"/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spans="1:26" ht="13.5" customHeight="1">
      <c r="A735" s="57"/>
      <c r="B735" s="50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spans="1:26" ht="13.5" customHeight="1">
      <c r="A736" s="57"/>
      <c r="B736" s="50"/>
      <c r="C736" s="50"/>
      <c r="D736" s="50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spans="1:26" ht="13.5" customHeight="1">
      <c r="A737" s="57"/>
      <c r="B737" s="50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spans="1:26" ht="13.5" customHeight="1">
      <c r="A738" s="57"/>
      <c r="B738" s="50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spans="1:26" ht="13.5" customHeight="1">
      <c r="A739" s="57"/>
      <c r="B739" s="50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spans="1:26" ht="13.5" customHeight="1">
      <c r="A740" s="57"/>
      <c r="B740" s="50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spans="1:26" ht="13.5" customHeight="1">
      <c r="A741" s="57"/>
      <c r="B741" s="50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spans="1:26" ht="13.5" customHeight="1">
      <c r="A742" s="57"/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spans="1:26" ht="13.5" customHeight="1">
      <c r="A743" s="57"/>
      <c r="B743" s="50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spans="1:26" ht="13.5" customHeight="1">
      <c r="A744" s="57"/>
      <c r="B744" s="50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spans="1:26" ht="13.5" customHeight="1">
      <c r="A745" s="57"/>
      <c r="B745" s="50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spans="1:26" ht="13.5" customHeight="1">
      <c r="A746" s="57"/>
      <c r="B746" s="50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spans="1:26" ht="13.5" customHeight="1">
      <c r="A747" s="57"/>
      <c r="B747" s="50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spans="1:26" ht="13.5" customHeight="1">
      <c r="A748" s="57"/>
      <c r="B748" s="50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spans="1:26" ht="13.5" customHeight="1">
      <c r="A749" s="57"/>
      <c r="B749" s="50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spans="1:26" ht="13.5" customHeight="1">
      <c r="A750" s="57"/>
      <c r="B750" s="50"/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spans="1:26" ht="13.5" customHeight="1">
      <c r="A751" s="57"/>
      <c r="B751" s="50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spans="1:26" ht="13.5" customHeight="1">
      <c r="A752" s="57"/>
      <c r="B752" s="50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spans="1:26" ht="13.5" customHeight="1">
      <c r="A753" s="57"/>
      <c r="B753" s="50"/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spans="1:26" ht="13.5" customHeight="1">
      <c r="A754" s="57"/>
      <c r="B754" s="50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spans="1:26" ht="13.5" customHeight="1">
      <c r="A755" s="57"/>
      <c r="B755" s="50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spans="1:26" ht="13.5" customHeight="1">
      <c r="A756" s="57"/>
      <c r="B756" s="50"/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spans="1:26" ht="13.5" customHeight="1">
      <c r="A757" s="57"/>
      <c r="B757" s="50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spans="1:26" ht="13.5" customHeight="1">
      <c r="A758" s="57"/>
      <c r="B758" s="50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spans="1:26" ht="13.5" customHeight="1">
      <c r="A759" s="57"/>
      <c r="B759" s="50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spans="1:26" ht="13.5" customHeight="1">
      <c r="A760" s="57"/>
      <c r="B760" s="50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spans="1:26" ht="13.5" customHeight="1">
      <c r="A761" s="57"/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spans="1:26" ht="13.5" customHeight="1">
      <c r="A762" s="57"/>
      <c r="B762" s="50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spans="1:26" ht="13.5" customHeight="1">
      <c r="A763" s="57"/>
      <c r="B763" s="50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spans="1:26" ht="13.5" customHeight="1">
      <c r="A764" s="57"/>
      <c r="B764" s="50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spans="1:26" ht="13.5" customHeight="1">
      <c r="A765" s="57"/>
      <c r="B765" s="50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spans="1:26" ht="13.5" customHeight="1">
      <c r="A766" s="57"/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spans="1:26" ht="13.5" customHeight="1">
      <c r="A767" s="57"/>
      <c r="B767" s="50"/>
      <c r="C767" s="50"/>
      <c r="D767" s="50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spans="1:26" ht="13.5" customHeight="1">
      <c r="A768" s="57"/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spans="1:26" ht="13.5" customHeight="1">
      <c r="A769" s="57"/>
      <c r="B769" s="50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spans="1:26" ht="13.5" customHeight="1">
      <c r="A770" s="57"/>
      <c r="B770" s="50"/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spans="1:26" ht="13.5" customHeight="1">
      <c r="A771" s="57"/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spans="1:26" ht="13.5" customHeight="1">
      <c r="A772" s="57"/>
      <c r="B772" s="50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spans="1:26" ht="13.5" customHeight="1">
      <c r="A773" s="57"/>
      <c r="B773" s="50"/>
      <c r="C773" s="50"/>
      <c r="D773" s="50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spans="1:26" ht="13.5" customHeight="1">
      <c r="A774" s="57"/>
      <c r="B774" s="50"/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spans="1:26" ht="13.5" customHeight="1">
      <c r="A775" s="57"/>
      <c r="B775" s="50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spans="1:26" ht="13.5" customHeight="1">
      <c r="A776" s="57"/>
      <c r="B776" s="50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spans="1:26" ht="13.5" customHeight="1">
      <c r="A777" s="57"/>
      <c r="B777" s="50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spans="1:26" ht="13.5" customHeight="1">
      <c r="A778" s="57"/>
      <c r="B778" s="50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spans="1:26" ht="13.5" customHeight="1">
      <c r="A779" s="57"/>
      <c r="B779" s="50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spans="1:26" ht="13.5" customHeight="1">
      <c r="A780" s="57"/>
      <c r="B780" s="50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spans="1:26" ht="13.5" customHeight="1">
      <c r="A781" s="57"/>
      <c r="B781" s="50"/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spans="1:26" ht="13.5" customHeight="1">
      <c r="A782" s="57"/>
      <c r="B782" s="50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spans="1:26" ht="13.5" customHeight="1">
      <c r="A783" s="57"/>
      <c r="B783" s="50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spans="1:26" ht="13.5" customHeight="1">
      <c r="A784" s="57"/>
      <c r="B784" s="50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spans="1:26" ht="13.5" customHeight="1">
      <c r="A785" s="57"/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spans="1:26" ht="13.5" customHeight="1">
      <c r="A786" s="57"/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spans="1:26" ht="13.5" customHeight="1">
      <c r="A787" s="57"/>
      <c r="B787" s="50"/>
      <c r="C787" s="50"/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spans="1:26" ht="13.5" customHeight="1">
      <c r="A788" s="57"/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spans="1:26" ht="13.5" customHeight="1">
      <c r="A789" s="57"/>
      <c r="B789" s="50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spans="1:26" ht="13.5" customHeight="1">
      <c r="A790" s="57"/>
      <c r="B790" s="50"/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spans="1:26" ht="13.5" customHeight="1">
      <c r="A791" s="57"/>
      <c r="B791" s="50"/>
      <c r="C791" s="50"/>
      <c r="D791" s="50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spans="1:26" ht="13.5" customHeight="1">
      <c r="A792" s="57"/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spans="1:26" ht="13.5" customHeight="1">
      <c r="A793" s="57"/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spans="1:26" ht="13.5" customHeight="1">
      <c r="A794" s="57"/>
      <c r="B794" s="50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spans="1:26" ht="13.5" customHeight="1">
      <c r="A795" s="57"/>
      <c r="B795" s="50"/>
      <c r="C795" s="50"/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spans="1:26" ht="13.5" customHeight="1">
      <c r="A796" s="57"/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spans="1:26" ht="13.5" customHeight="1">
      <c r="A797" s="57"/>
      <c r="B797" s="50"/>
      <c r="C797" s="50"/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spans="1:26" ht="13.5" customHeight="1">
      <c r="A798" s="57"/>
      <c r="B798" s="50"/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spans="1:26" ht="13.5" customHeight="1">
      <c r="A799" s="57"/>
      <c r="B799" s="50"/>
      <c r="C799" s="50"/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spans="1:26" ht="13.5" customHeight="1">
      <c r="A800" s="57"/>
      <c r="B800" s="50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spans="1:26" ht="13.5" customHeight="1">
      <c r="A801" s="57"/>
      <c r="B801" s="50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spans="1:26" ht="13.5" customHeight="1">
      <c r="A802" s="57"/>
      <c r="B802" s="50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spans="1:26" ht="13.5" customHeight="1">
      <c r="A803" s="57"/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spans="1:26" ht="13.5" customHeight="1">
      <c r="A804" s="57"/>
      <c r="B804" s="50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spans="1:26" ht="13.5" customHeight="1">
      <c r="A805" s="57"/>
      <c r="B805" s="50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spans="1:26" ht="13.5" customHeight="1">
      <c r="A806" s="57"/>
      <c r="B806" s="50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spans="1:26" ht="13.5" customHeight="1">
      <c r="A807" s="57"/>
      <c r="B807" s="50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spans="1:26" ht="13.5" customHeight="1">
      <c r="A808" s="57"/>
      <c r="B808" s="50"/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spans="1:26" ht="13.5" customHeight="1">
      <c r="A809" s="57"/>
      <c r="B809" s="50"/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spans="1:26" ht="13.5" customHeight="1">
      <c r="A810" s="57"/>
      <c r="B810" s="50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spans="1:26" ht="13.5" customHeight="1">
      <c r="A811" s="57"/>
      <c r="B811" s="50"/>
      <c r="C811" s="50"/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spans="1:26" ht="13.5" customHeight="1">
      <c r="A812" s="57"/>
      <c r="B812" s="50"/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spans="1:26" ht="13.5" customHeight="1">
      <c r="A813" s="57"/>
      <c r="B813" s="50"/>
      <c r="C813" s="50"/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spans="1:26" ht="13.5" customHeight="1">
      <c r="A814" s="57"/>
      <c r="B814" s="50"/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spans="1:26" ht="13.5" customHeight="1">
      <c r="A815" s="57"/>
      <c r="B815" s="50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spans="1:26" ht="13.5" customHeight="1">
      <c r="A816" s="57"/>
      <c r="B816" s="50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spans="1:26" ht="13.5" customHeight="1">
      <c r="A817" s="57"/>
      <c r="B817" s="50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spans="1:26" ht="13.5" customHeight="1">
      <c r="A818" s="57"/>
      <c r="B818" s="50"/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spans="1:26" ht="13.5" customHeight="1">
      <c r="A819" s="57"/>
      <c r="B819" s="50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spans="1:26" ht="13.5" customHeight="1">
      <c r="A820" s="57"/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spans="1:26" ht="13.5" customHeight="1">
      <c r="A821" s="57"/>
      <c r="B821" s="50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spans="1:26" ht="13.5" customHeight="1">
      <c r="A822" s="57"/>
      <c r="B822" s="50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spans="1:26" ht="13.5" customHeight="1">
      <c r="A823" s="57"/>
      <c r="B823" s="50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spans="1:26" ht="13.5" customHeight="1">
      <c r="A824" s="57"/>
      <c r="B824" s="50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spans="1:26" ht="13.5" customHeight="1">
      <c r="A825" s="57"/>
      <c r="B825" s="50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spans="1:26" ht="13.5" customHeight="1">
      <c r="A826" s="57"/>
      <c r="B826" s="50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spans="1:26" ht="13.5" customHeight="1">
      <c r="A827" s="57"/>
      <c r="B827" s="50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spans="1:26" ht="13.5" customHeight="1">
      <c r="A828" s="57"/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spans="1:26" ht="13.5" customHeight="1">
      <c r="A829" s="57"/>
      <c r="B829" s="50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spans="1:26" ht="13.5" customHeight="1">
      <c r="A830" s="57"/>
      <c r="B830" s="50"/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spans="1:26" ht="13.5" customHeight="1">
      <c r="A831" s="57"/>
      <c r="B831" s="50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spans="1:26" ht="13.5" customHeight="1">
      <c r="A832" s="57"/>
      <c r="B832" s="50"/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spans="1:26" ht="13.5" customHeight="1">
      <c r="A833" s="57"/>
      <c r="B833" s="50"/>
      <c r="C833" s="50"/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spans="1:26" ht="13.5" customHeight="1">
      <c r="A834" s="57"/>
      <c r="B834" s="50"/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spans="1:26" ht="13.5" customHeight="1">
      <c r="A835" s="57"/>
      <c r="B835" s="50"/>
      <c r="C835" s="50"/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spans="1:26" ht="13.5" customHeight="1">
      <c r="A836" s="57"/>
      <c r="B836" s="50"/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spans="1:26" ht="13.5" customHeight="1">
      <c r="A837" s="57"/>
      <c r="B837" s="50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spans="1:26" ht="13.5" customHeight="1">
      <c r="A838" s="57"/>
      <c r="B838" s="50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spans="1:26" ht="13.5" customHeight="1">
      <c r="A839" s="57"/>
      <c r="B839" s="50"/>
      <c r="C839" s="50"/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spans="1:26" ht="13.5" customHeight="1">
      <c r="A840" s="57"/>
      <c r="B840" s="50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spans="1:26" ht="13.5" customHeight="1">
      <c r="A841" s="57"/>
      <c r="B841" s="50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spans="1:26" ht="13.5" customHeight="1">
      <c r="A842" s="57"/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spans="1:26" ht="13.5" customHeight="1">
      <c r="A843" s="57"/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spans="1:26" ht="13.5" customHeight="1">
      <c r="A844" s="57"/>
      <c r="B844" s="50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spans="1:26" ht="13.5" customHeight="1">
      <c r="A845" s="57"/>
      <c r="B845" s="50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spans="1:26" ht="13.5" customHeight="1">
      <c r="A846" s="57"/>
      <c r="B846" s="50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spans="1:26" ht="13.5" customHeight="1">
      <c r="A847" s="57"/>
      <c r="B847" s="50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spans="1:26" ht="13.5" customHeight="1">
      <c r="A848" s="57"/>
      <c r="B848" s="50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spans="1:26" ht="13.5" customHeight="1">
      <c r="A849" s="57"/>
      <c r="B849" s="50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spans="1:26" ht="13.5" customHeight="1">
      <c r="A850" s="57"/>
      <c r="B850" s="50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spans="1:26" ht="13.5" customHeight="1">
      <c r="A851" s="57"/>
      <c r="B851" s="50"/>
      <c r="C851" s="50"/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spans="1:26" ht="13.5" customHeight="1">
      <c r="A852" s="57"/>
      <c r="B852" s="50"/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spans="1:26" ht="13.5" customHeight="1">
      <c r="A853" s="57"/>
      <c r="B853" s="50"/>
      <c r="C853" s="50"/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spans="1:26" ht="13.5" customHeight="1">
      <c r="A854" s="57"/>
      <c r="B854" s="50"/>
      <c r="C854" s="50"/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spans="1:26" ht="13.5" customHeight="1">
      <c r="A855" s="57"/>
      <c r="B855" s="50"/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spans="1:26" ht="13.5" customHeight="1">
      <c r="A856" s="57"/>
      <c r="B856" s="50"/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spans="1:26" ht="13.5" customHeight="1">
      <c r="A857" s="57"/>
      <c r="B857" s="50"/>
      <c r="C857" s="50"/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spans="1:26" ht="13.5" customHeight="1">
      <c r="A858" s="57"/>
      <c r="B858" s="50"/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spans="1:26" ht="13.5" customHeight="1">
      <c r="A859" s="57"/>
      <c r="B859" s="50"/>
      <c r="C859" s="50"/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spans="1:26" ht="13.5" customHeight="1">
      <c r="A860" s="57"/>
      <c r="B860" s="50"/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spans="1:26" ht="13.5" customHeight="1">
      <c r="A861" s="57"/>
      <c r="B861" s="50"/>
      <c r="C861" s="50"/>
      <c r="D861" s="50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spans="1:26" ht="13.5" customHeight="1">
      <c r="A862" s="57"/>
      <c r="B862" s="50"/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spans="1:26" ht="13.5" customHeight="1">
      <c r="A863" s="57"/>
      <c r="B863" s="50"/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spans="1:26" ht="13.5" customHeight="1">
      <c r="A864" s="57"/>
      <c r="B864" s="50"/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spans="1:26" ht="13.5" customHeight="1">
      <c r="A865" s="57"/>
      <c r="B865" s="50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spans="1:26" ht="13.5" customHeight="1">
      <c r="A866" s="57"/>
      <c r="B866" s="50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spans="1:26" ht="13.5" customHeight="1">
      <c r="A867" s="57"/>
      <c r="B867" s="50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spans="1:26" ht="13.5" customHeight="1">
      <c r="A868" s="57"/>
      <c r="B868" s="50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spans="1:26" ht="13.5" customHeight="1">
      <c r="A869" s="57"/>
      <c r="B869" s="50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spans="1:26" ht="13.5" customHeight="1">
      <c r="A870" s="57"/>
      <c r="B870" s="50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spans="1:26" ht="13.5" customHeight="1">
      <c r="A871" s="57"/>
      <c r="B871" s="50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spans="1:26" ht="13.5" customHeight="1">
      <c r="A872" s="57"/>
      <c r="B872" s="50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spans="1:26" ht="13.5" customHeight="1">
      <c r="A873" s="57"/>
      <c r="B873" s="50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spans="1:26" ht="13.5" customHeight="1">
      <c r="A874" s="57"/>
      <c r="B874" s="50"/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spans="1:26" ht="13.5" customHeight="1">
      <c r="A875" s="57"/>
      <c r="B875" s="50"/>
      <c r="C875" s="50"/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spans="1:26" ht="13.5" customHeight="1">
      <c r="A876" s="57"/>
      <c r="B876" s="50"/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spans="1:26" ht="13.5" customHeight="1">
      <c r="A877" s="57"/>
      <c r="B877" s="50"/>
      <c r="C877" s="50"/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spans="1:26" ht="13.5" customHeight="1">
      <c r="A878" s="57"/>
      <c r="B878" s="50"/>
      <c r="C878" s="50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spans="1:26" ht="13.5" customHeight="1">
      <c r="A879" s="57"/>
      <c r="B879" s="50"/>
      <c r="C879" s="50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spans="1:26" ht="13.5" customHeight="1">
      <c r="A880" s="57"/>
      <c r="B880" s="50"/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spans="1:26" ht="13.5" customHeight="1">
      <c r="A881" s="57"/>
      <c r="B881" s="50"/>
      <c r="C881" s="50"/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spans="1:26" ht="13.5" customHeight="1">
      <c r="A882" s="57"/>
      <c r="B882" s="50"/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spans="1:26" ht="13.5" customHeight="1">
      <c r="A883" s="57"/>
      <c r="B883" s="50"/>
      <c r="C883" s="50"/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spans="1:26" ht="13.5" customHeight="1">
      <c r="A884" s="57"/>
      <c r="B884" s="50"/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spans="1:26" ht="13.5" customHeight="1">
      <c r="A885" s="57"/>
      <c r="B885" s="50"/>
      <c r="C885" s="50"/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spans="1:26" ht="13.5" customHeight="1">
      <c r="A886" s="57"/>
      <c r="B886" s="50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spans="1:26" ht="13.5" customHeight="1">
      <c r="A887" s="57"/>
      <c r="B887" s="50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spans="1:26" ht="13.5" customHeight="1">
      <c r="A888" s="57"/>
      <c r="B888" s="50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spans="1:26" ht="13.5" customHeight="1">
      <c r="A889" s="57"/>
      <c r="B889" s="50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spans="1:26" ht="13.5" customHeight="1">
      <c r="A890" s="57"/>
      <c r="B890" s="50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spans="1:26" ht="13.5" customHeight="1">
      <c r="A891" s="57"/>
      <c r="B891" s="50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spans="1:26" ht="13.5" customHeight="1">
      <c r="A892" s="57"/>
      <c r="B892" s="50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spans="1:26" ht="13.5" customHeight="1">
      <c r="A893" s="57"/>
      <c r="B893" s="50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spans="1:26" ht="13.5" customHeight="1">
      <c r="A894" s="57"/>
      <c r="B894" s="50"/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spans="1:26" ht="13.5" customHeight="1">
      <c r="A895" s="57"/>
      <c r="B895" s="50"/>
      <c r="C895" s="50"/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spans="1:26" ht="13.5" customHeight="1">
      <c r="A896" s="57"/>
      <c r="B896" s="50"/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spans="1:26" ht="13.5" customHeight="1">
      <c r="A897" s="57"/>
      <c r="B897" s="50"/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spans="1:26" ht="13.5" customHeight="1">
      <c r="A898" s="57"/>
      <c r="B898" s="50"/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spans="1:26" ht="13.5" customHeight="1">
      <c r="A899" s="57"/>
      <c r="B899" s="50"/>
      <c r="C899" s="50"/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spans="1:26" ht="13.5" customHeight="1">
      <c r="A900" s="57"/>
      <c r="B900" s="50"/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spans="1:26" ht="13.5" customHeight="1">
      <c r="A901" s="57"/>
      <c r="B901" s="50"/>
      <c r="C901" s="50"/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spans="1:26" ht="13.5" customHeight="1">
      <c r="A902" s="57"/>
      <c r="B902" s="50"/>
      <c r="C902" s="50"/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spans="1:26" ht="13.5" customHeight="1">
      <c r="A903" s="57"/>
      <c r="B903" s="50"/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spans="1:26" ht="13.5" customHeight="1">
      <c r="A904" s="57"/>
      <c r="B904" s="50"/>
      <c r="C904" s="50"/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spans="1:26" ht="13.5" customHeight="1">
      <c r="A905" s="57"/>
      <c r="B905" s="50"/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spans="1:26" ht="13.5" customHeight="1">
      <c r="A906" s="57"/>
      <c r="B906" s="50"/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spans="1:26" ht="13.5" customHeight="1">
      <c r="A907" s="57"/>
      <c r="B907" s="50"/>
      <c r="C907" s="50"/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spans="1:26" ht="13.5" customHeight="1">
      <c r="A908" s="57"/>
      <c r="B908" s="50"/>
      <c r="C908" s="50"/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spans="1:26" ht="13.5" customHeight="1">
      <c r="A909" s="57"/>
      <c r="B909" s="50"/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spans="1:26" ht="13.5" customHeight="1">
      <c r="A910" s="57"/>
      <c r="B910" s="50"/>
      <c r="C910" s="50"/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spans="1:26" ht="13.5" customHeight="1">
      <c r="A911" s="57"/>
      <c r="B911" s="50"/>
      <c r="C911" s="50"/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spans="1:26" ht="13.5" customHeight="1">
      <c r="A912" s="57"/>
      <c r="B912" s="50"/>
      <c r="C912" s="50"/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spans="1:26" ht="13.5" customHeight="1">
      <c r="A913" s="57"/>
      <c r="B913" s="50"/>
      <c r="C913" s="50"/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spans="1:26" ht="13.5" customHeight="1">
      <c r="A914" s="57"/>
      <c r="B914" s="50"/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spans="1:26" ht="13.5" customHeight="1">
      <c r="A915" s="57"/>
      <c r="B915" s="50"/>
      <c r="C915" s="50"/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spans="1:26" ht="13.5" customHeight="1">
      <c r="A916" s="57"/>
      <c r="B916" s="50"/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spans="1:26" ht="13.5" customHeight="1">
      <c r="A917" s="57"/>
      <c r="B917" s="50"/>
      <c r="C917" s="50"/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spans="1:26" ht="13.5" customHeight="1">
      <c r="A918" s="57"/>
      <c r="B918" s="50"/>
      <c r="C918" s="50"/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spans="1:26" ht="13.5" customHeight="1">
      <c r="A919" s="57"/>
      <c r="B919" s="50"/>
      <c r="C919" s="50"/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spans="1:26" ht="13.5" customHeight="1">
      <c r="A920" s="57"/>
      <c r="B920" s="50"/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spans="1:26" ht="13.5" customHeight="1">
      <c r="A921" s="57"/>
      <c r="B921" s="50"/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spans="1:26" ht="13.5" customHeight="1">
      <c r="A922" s="57"/>
      <c r="B922" s="50"/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spans="1:26" ht="13.5" customHeight="1">
      <c r="A923" s="57"/>
      <c r="B923" s="50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spans="1:26" ht="13.5" customHeight="1">
      <c r="A924" s="57"/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spans="1:26" ht="13.5" customHeight="1">
      <c r="A925" s="57"/>
      <c r="B925" s="50"/>
      <c r="C925" s="50"/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spans="1:26" ht="13.5" customHeight="1">
      <c r="A926" s="57"/>
      <c r="B926" s="50"/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spans="1:26" ht="13.5" customHeight="1">
      <c r="A927" s="57"/>
      <c r="B927" s="50"/>
      <c r="C927" s="50"/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spans="1:26" ht="13.5" customHeight="1">
      <c r="A928" s="57"/>
      <c r="B928" s="50"/>
      <c r="C928" s="50"/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spans="1:26" ht="13.5" customHeight="1">
      <c r="A929" s="57"/>
      <c r="B929" s="50"/>
      <c r="C929" s="50"/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spans="1:26" ht="13.5" customHeight="1">
      <c r="A930" s="57"/>
      <c r="B930" s="50"/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spans="1:26" ht="13.5" customHeight="1">
      <c r="A931" s="57"/>
      <c r="B931" s="50"/>
      <c r="C931" s="50"/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spans="1:26" ht="13.5" customHeight="1">
      <c r="A932" s="57"/>
      <c r="B932" s="50"/>
      <c r="C932" s="50"/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spans="1:26" ht="13.5" customHeight="1">
      <c r="A933" s="57"/>
      <c r="B933" s="50"/>
      <c r="C933" s="50"/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spans="1:26" ht="13.5" customHeight="1">
      <c r="A934" s="57"/>
      <c r="B934" s="50"/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spans="1:26" ht="13.5" customHeight="1">
      <c r="A935" s="57"/>
      <c r="B935" s="50"/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spans="1:26" ht="13.5" customHeight="1">
      <c r="A936" s="57"/>
      <c r="B936" s="50"/>
      <c r="C936" s="50"/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spans="1:26" ht="13.5" customHeight="1">
      <c r="A937" s="57"/>
      <c r="B937" s="50"/>
      <c r="C937" s="50"/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spans="1:26" ht="13.5" customHeight="1">
      <c r="A938" s="57"/>
      <c r="B938" s="50"/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spans="1:26" ht="13.5" customHeight="1">
      <c r="A939" s="57"/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spans="1:26" ht="13.5" customHeight="1">
      <c r="A940" s="57"/>
      <c r="B940" s="50"/>
      <c r="C940" s="50"/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spans="1:26" ht="13.5" customHeight="1">
      <c r="A941" s="57"/>
      <c r="B941" s="50"/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spans="1:26" ht="13.5" customHeight="1">
      <c r="A942" s="57"/>
      <c r="B942" s="50"/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spans="1:26" ht="13.5" customHeight="1">
      <c r="A943" s="57"/>
      <c r="B943" s="50"/>
      <c r="C943" s="50"/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spans="1:26" ht="13.5" customHeight="1">
      <c r="A944" s="57"/>
      <c r="B944" s="50"/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spans="1:26" ht="13.5" customHeight="1">
      <c r="A945" s="57"/>
      <c r="B945" s="50"/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spans="1:26" ht="13.5" customHeight="1">
      <c r="A946" s="57"/>
      <c r="B946" s="50"/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spans="1:26" ht="13.5" customHeight="1">
      <c r="A947" s="57"/>
      <c r="B947" s="50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spans="1:26" ht="13.5" customHeight="1">
      <c r="A948" s="57"/>
      <c r="B948" s="50"/>
      <c r="C948" s="50"/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spans="1:26" ht="13.5" customHeight="1">
      <c r="A949" s="57"/>
      <c r="B949" s="50"/>
      <c r="C949" s="50"/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spans="1:26" ht="13.5" customHeight="1">
      <c r="A950" s="57"/>
      <c r="B950" s="50"/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spans="1:26" ht="13.5" customHeight="1">
      <c r="A951" s="57"/>
      <c r="B951" s="50"/>
      <c r="C951" s="50"/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spans="1:26" ht="13.5" customHeight="1">
      <c r="A952" s="57"/>
      <c r="B952" s="50"/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spans="1:26" ht="13.5" customHeight="1">
      <c r="A953" s="57"/>
      <c r="B953" s="50"/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spans="1:26" ht="13.5" customHeight="1">
      <c r="A954" s="57"/>
      <c r="B954" s="50"/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spans="1:26" ht="13.5" customHeight="1">
      <c r="A955" s="57"/>
      <c r="B955" s="50"/>
      <c r="C955" s="50"/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spans="1:26" ht="13.5" customHeight="1">
      <c r="A956" s="57"/>
      <c r="B956" s="50"/>
      <c r="C956" s="50"/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spans="1:26" ht="13.5" customHeight="1">
      <c r="A957" s="57"/>
      <c r="B957" s="50"/>
      <c r="C957" s="50"/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spans="1:26" ht="13.5" customHeight="1">
      <c r="A958" s="57"/>
      <c r="B958" s="50"/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spans="1:26" ht="13.5" customHeight="1">
      <c r="A959" s="57"/>
      <c r="B959" s="50"/>
      <c r="C959" s="50"/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spans="1:26" ht="13.5" customHeight="1">
      <c r="A960" s="57"/>
      <c r="B960" s="50"/>
      <c r="C960" s="50"/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spans="1:26" ht="13.5" customHeight="1">
      <c r="A961" s="57"/>
      <c r="B961" s="50"/>
      <c r="C961" s="50"/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spans="1:26" ht="13.5" customHeight="1">
      <c r="A962" s="57"/>
      <c r="B962" s="50"/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spans="1:26" ht="13.5" customHeight="1">
      <c r="A963" s="57"/>
      <c r="B963" s="50"/>
      <c r="C963" s="50"/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spans="1:26" ht="13.5" customHeight="1">
      <c r="A964" s="57"/>
      <c r="B964" s="50"/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spans="1:26" ht="13.5" customHeight="1">
      <c r="A965" s="57"/>
      <c r="B965" s="50"/>
      <c r="C965" s="50"/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spans="1:26" ht="13.5" customHeight="1">
      <c r="A966" s="57"/>
      <c r="B966" s="50"/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spans="1:26" ht="13.5" customHeight="1">
      <c r="A967" s="57"/>
      <c r="B967" s="50"/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spans="1:26" ht="13.5" customHeight="1">
      <c r="A968" s="57"/>
      <c r="B968" s="50"/>
      <c r="C968" s="50"/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spans="1:26" ht="13.5" customHeight="1">
      <c r="A969" s="57"/>
      <c r="B969" s="50"/>
      <c r="C969" s="50"/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spans="1:26" ht="13.5" customHeight="1">
      <c r="A970" s="57"/>
      <c r="B970" s="50"/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spans="1:26" ht="13.5" customHeight="1">
      <c r="A971" s="57"/>
      <c r="B971" s="50"/>
      <c r="C971" s="50"/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spans="1:26" ht="13.5" customHeight="1">
      <c r="A972" s="57"/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spans="1:26" ht="13.5" customHeight="1">
      <c r="A973" s="57"/>
      <c r="B973" s="50"/>
      <c r="C973" s="50"/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spans="1:26" ht="13.5" customHeight="1">
      <c r="A974" s="57"/>
      <c r="B974" s="50"/>
      <c r="C974" s="50"/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spans="1:26" ht="13.5" customHeight="1">
      <c r="A975" s="57"/>
      <c r="B975" s="50"/>
      <c r="C975" s="50"/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spans="1:26" ht="13.5" customHeight="1">
      <c r="A976" s="57"/>
      <c r="B976" s="50"/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spans="1:26" ht="13.5" customHeight="1">
      <c r="A977" s="57"/>
      <c r="B977" s="50"/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spans="1:26" ht="13.5" customHeight="1">
      <c r="A978" s="57"/>
      <c r="B978" s="50"/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spans="1:26" ht="13.5" customHeight="1">
      <c r="A979" s="57"/>
      <c r="B979" s="50"/>
      <c r="C979" s="50"/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spans="1:26" ht="13.5" customHeight="1">
      <c r="A980" s="57"/>
      <c r="B980" s="50"/>
      <c r="C980" s="50"/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spans="1:26" ht="13.5" customHeight="1">
      <c r="A981" s="57"/>
      <c r="B981" s="50"/>
      <c r="C981" s="50"/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spans="1:26" ht="13.5" customHeight="1">
      <c r="A982" s="57"/>
      <c r="B982" s="50"/>
      <c r="C982" s="50"/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spans="1:26" ht="13.5" customHeight="1">
      <c r="A983" s="57"/>
      <c r="B983" s="50"/>
      <c r="C983" s="50"/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spans="1:26" ht="13.5" customHeight="1">
      <c r="A984" s="57"/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spans="1:26" ht="13.5" customHeight="1">
      <c r="A985" s="57"/>
      <c r="B985" s="50"/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spans="1:26" ht="13.5" customHeight="1">
      <c r="A986" s="57"/>
      <c r="B986" s="50"/>
      <c r="C986" s="50"/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spans="1:26" ht="13.5" customHeight="1">
      <c r="A987" s="57"/>
      <c r="B987" s="50"/>
      <c r="C987" s="50"/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spans="1:26" ht="13.5" customHeight="1">
      <c r="A988" s="57"/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spans="1:26" ht="13.5" customHeight="1">
      <c r="A989" s="57"/>
      <c r="B989" s="50"/>
      <c r="C989" s="50"/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spans="1:26" ht="13.5" customHeight="1">
      <c r="A990" s="57"/>
      <c r="B990" s="50"/>
      <c r="C990" s="50"/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spans="1:26" ht="13.5" customHeight="1">
      <c r="A991" s="57"/>
      <c r="B991" s="50"/>
      <c r="C991" s="50"/>
      <c r="D991" s="50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spans="1:26" ht="13.5" customHeight="1">
      <c r="A992" s="57"/>
      <c r="B992" s="50"/>
      <c r="C992" s="50"/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spans="1:26" ht="13.5" customHeight="1">
      <c r="A993" s="57"/>
      <c r="B993" s="50"/>
      <c r="C993" s="50"/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spans="1:26" ht="13.5" customHeight="1">
      <c r="A994" s="57"/>
      <c r="B994" s="50"/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spans="1:26" ht="13.5" customHeight="1">
      <c r="A995" s="57"/>
      <c r="B995" s="50"/>
      <c r="C995" s="50"/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spans="1:26" ht="13.5" customHeight="1">
      <c r="A996" s="57"/>
      <c r="B996" s="50"/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spans="1:26" ht="13.5" customHeight="1">
      <c r="A997" s="57"/>
      <c r="B997" s="50"/>
      <c r="C997" s="50"/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spans="1:26" ht="13.5" customHeight="1">
      <c r="A998" s="57"/>
      <c r="B998" s="50"/>
      <c r="C998" s="50"/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spans="1:26" ht="13.5" customHeight="1">
      <c r="A999" s="57"/>
      <c r="B999" s="50"/>
      <c r="C999" s="50"/>
      <c r="D999" s="50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  <row r="1000" spans="1:26" ht="13.5" customHeight="1">
      <c r="A1000" s="57"/>
      <c r="B1000" s="50"/>
      <c r="C1000" s="50"/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</row>
  </sheetData>
  <sheetProtection password="CC39" sheet="1" objects="1" scenarios="1"/>
  <mergeCells count="9">
    <mergeCell ref="D75:E75"/>
    <mergeCell ref="A1:E1"/>
    <mergeCell ref="A2:B2"/>
    <mergeCell ref="D2:E2"/>
    <mergeCell ref="A4:E4"/>
    <mergeCell ref="A3:E3"/>
    <mergeCell ref="D71:E71"/>
    <mergeCell ref="D72:E72"/>
    <mergeCell ref="D74:E74"/>
  </mergeCells>
  <pageMargins left="0.7" right="0.7" top="0.75" bottom="0.75" header="0.3" footer="0.3"/>
  <pageSetup paperSize="9" scale="78" orientation="portrait" r:id="rId1"/>
  <rowBreaks count="1" manualBreakCount="1">
    <brk id="44" max="4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0"/>
  <sheetViews>
    <sheetView tabSelected="1" view="pageBreakPreview" topLeftCell="A58" zoomScaleSheetLayoutView="100" workbookViewId="0">
      <selection activeCell="A58" sqref="A1:XFD1048576"/>
    </sheetView>
  </sheetViews>
  <sheetFormatPr defaultColWidth="14.42578125" defaultRowHeight="15" customHeight="1"/>
  <cols>
    <col min="1" max="1" width="4.85546875" customWidth="1"/>
    <col min="2" max="2" width="51.140625" customWidth="1"/>
    <col min="3" max="3" width="17.7109375" customWidth="1"/>
    <col min="4" max="4" width="18" customWidth="1"/>
    <col min="5" max="5" width="14.42578125" customWidth="1"/>
    <col min="6" max="15" width="9.140625" customWidth="1"/>
    <col min="16" max="26" width="8.7109375" customWidth="1"/>
  </cols>
  <sheetData>
    <row r="1" spans="1:26" ht="20.25" customHeight="1">
      <c r="A1" s="111" t="s">
        <v>77</v>
      </c>
      <c r="B1" s="112"/>
      <c r="C1" s="112"/>
      <c r="D1" s="112"/>
      <c r="E1" s="11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>
      <c r="A2" s="113" t="s">
        <v>2</v>
      </c>
      <c r="B2" s="112"/>
      <c r="C2" s="2">
        <v>153</v>
      </c>
      <c r="D2" s="114" t="s">
        <v>3</v>
      </c>
      <c r="E2" s="11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9.5" customHeight="1">
      <c r="A3" s="116" t="s">
        <v>78</v>
      </c>
      <c r="B3" s="112"/>
      <c r="C3" s="112"/>
      <c r="D3" s="112"/>
      <c r="E3" s="112"/>
      <c r="F3" s="4"/>
      <c r="G3" s="4"/>
      <c r="H3" s="4"/>
      <c r="I3" s="4"/>
      <c r="J3" s="4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115" t="s">
        <v>109</v>
      </c>
      <c r="B4" s="112"/>
      <c r="C4" s="112"/>
      <c r="D4" s="112"/>
      <c r="E4" s="112"/>
      <c r="F4" s="5"/>
      <c r="G4" s="5"/>
      <c r="H4" s="5"/>
      <c r="I4" s="5"/>
      <c r="J4" s="5"/>
      <c r="K4" s="5"/>
      <c r="L4" s="5"/>
      <c r="M4" s="5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7.25" customHeight="1">
      <c r="A5" s="3"/>
      <c r="B5" s="3"/>
      <c r="C5" s="3"/>
      <c r="D5" s="3"/>
      <c r="E5" s="8" t="s">
        <v>79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63" customHeight="1">
      <c r="A6" s="9" t="s">
        <v>6</v>
      </c>
      <c r="B6" s="10" t="s">
        <v>7</v>
      </c>
      <c r="C6" s="11" t="s">
        <v>80</v>
      </c>
      <c r="D6" s="11" t="s">
        <v>81</v>
      </c>
      <c r="E6" s="12" t="s">
        <v>10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1.25" customHeight="1">
      <c r="A7" s="24" t="s">
        <v>11</v>
      </c>
      <c r="B7" s="27" t="s">
        <v>82</v>
      </c>
      <c r="C7" s="26">
        <v>1436.9</v>
      </c>
      <c r="D7" s="26">
        <v>1437</v>
      </c>
      <c r="E7" s="26">
        <f t="shared" ref="E7:E80" si="0">D7-C7</f>
        <v>9.9999999999909051E-2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>
      <c r="A8" s="24" t="s">
        <v>26</v>
      </c>
      <c r="B8" s="27" t="s">
        <v>83</v>
      </c>
      <c r="C8" s="26">
        <f t="shared" ref="C8:D8" si="1">SUM(C9:C20)</f>
        <v>16629</v>
      </c>
      <c r="D8" s="26">
        <f t="shared" si="1"/>
        <v>15093</v>
      </c>
      <c r="E8" s="26">
        <f t="shared" si="0"/>
        <v>-1536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4">
        <v>1</v>
      </c>
      <c r="B9" s="17" t="s">
        <v>13</v>
      </c>
      <c r="C9" s="47">
        <v>15903</v>
      </c>
      <c r="D9" s="15">
        <v>14072</v>
      </c>
      <c r="E9" s="15">
        <f t="shared" si="0"/>
        <v>-1831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4">
        <v>2</v>
      </c>
      <c r="B10" s="17" t="s">
        <v>14</v>
      </c>
      <c r="C10" s="47"/>
      <c r="D10" s="15"/>
      <c r="E10" s="15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4">
        <v>3</v>
      </c>
      <c r="B11" s="16" t="s">
        <v>15</v>
      </c>
      <c r="C11" s="47">
        <v>720</v>
      </c>
      <c r="D11" s="15">
        <v>1016</v>
      </c>
      <c r="E11" s="15">
        <f t="shared" si="0"/>
        <v>296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4">
        <v>4</v>
      </c>
      <c r="B12" s="17" t="s">
        <v>16</v>
      </c>
      <c r="C12" s="43"/>
      <c r="D12" s="15"/>
      <c r="E12" s="15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4">
        <v>5</v>
      </c>
      <c r="B13" s="16" t="s">
        <v>17</v>
      </c>
      <c r="C13" s="43"/>
      <c r="D13" s="15"/>
      <c r="E13" s="15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4">
        <v>6</v>
      </c>
      <c r="B14" s="17" t="s">
        <v>18</v>
      </c>
      <c r="C14" s="43"/>
      <c r="D14" s="15"/>
      <c r="E14" s="15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4">
        <v>7</v>
      </c>
      <c r="B15" s="17" t="s">
        <v>19</v>
      </c>
      <c r="C15" s="43"/>
      <c r="D15" s="15"/>
      <c r="E15" s="15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4">
        <v>8</v>
      </c>
      <c r="B16" s="17" t="s">
        <v>20</v>
      </c>
      <c r="C16" s="43"/>
      <c r="D16" s="15"/>
      <c r="E16" s="15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4">
        <v>9</v>
      </c>
      <c r="B17" s="17" t="s">
        <v>84</v>
      </c>
      <c r="C17" s="43"/>
      <c r="D17" s="15"/>
      <c r="E17" s="15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4">
        <v>10</v>
      </c>
      <c r="B18" s="17" t="s">
        <v>24</v>
      </c>
      <c r="C18" s="47">
        <v>6</v>
      </c>
      <c r="D18" s="15">
        <v>5</v>
      </c>
      <c r="E18" s="15">
        <f t="shared" si="0"/>
        <v>-1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4">
        <v>11</v>
      </c>
      <c r="B19" s="17"/>
      <c r="C19" s="43"/>
      <c r="D19" s="15"/>
      <c r="E19" s="15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4">
        <v>12</v>
      </c>
      <c r="B20" s="17"/>
      <c r="C20" s="15"/>
      <c r="D20" s="15"/>
      <c r="E20" s="1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3.5" customHeight="1">
      <c r="A21" s="24" t="s">
        <v>67</v>
      </c>
      <c r="B21" s="27" t="s">
        <v>85</v>
      </c>
      <c r="C21" s="26">
        <f t="shared" ref="C21:D21" si="2">C22+C65+C77</f>
        <v>18065.900000000001</v>
      </c>
      <c r="D21" s="26">
        <f t="shared" si="2"/>
        <v>16131</v>
      </c>
      <c r="E21" s="26">
        <f t="shared" si="0"/>
        <v>-1934.9000000000015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" customHeight="1">
      <c r="A22" s="24" t="s">
        <v>86</v>
      </c>
      <c r="B22" s="27" t="s">
        <v>87</v>
      </c>
      <c r="C22" s="26">
        <f t="shared" ref="C22" si="3">SUM(C23,C26:C32,C36:C58,C62:C64)</f>
        <v>17715.900000000001</v>
      </c>
      <c r="D22" s="26">
        <f>SUM(D23,D26:D32,D36:D58,D61:D64)</f>
        <v>15951</v>
      </c>
      <c r="E22" s="26">
        <f t="shared" si="0"/>
        <v>-1764.9000000000015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" customHeight="1">
      <c r="A23" s="14">
        <v>1</v>
      </c>
      <c r="B23" s="16" t="s">
        <v>28</v>
      </c>
      <c r="C23" s="47">
        <v>11050</v>
      </c>
      <c r="D23" s="46">
        <v>10514</v>
      </c>
      <c r="E23" s="15">
        <f t="shared" si="0"/>
        <v>-536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" customHeight="1">
      <c r="A24" s="19">
        <v>1.1000000000000001</v>
      </c>
      <c r="B24" s="20" t="s">
        <v>29</v>
      </c>
      <c r="C24" s="47">
        <v>560</v>
      </c>
      <c r="D24" s="15">
        <v>870</v>
      </c>
      <c r="E24" s="15">
        <f t="shared" si="0"/>
        <v>310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" customHeight="1">
      <c r="A25" s="19">
        <v>1.2</v>
      </c>
      <c r="B25" s="20" t="s">
        <v>30</v>
      </c>
      <c r="C25" s="47"/>
      <c r="D25" s="15"/>
      <c r="E25" s="15">
        <f t="shared" si="0"/>
        <v>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" customHeight="1">
      <c r="A26" s="14">
        <v>2</v>
      </c>
      <c r="B26" s="16" t="s">
        <v>31</v>
      </c>
      <c r="C26" s="47">
        <v>3383.3</v>
      </c>
      <c r="D26" s="15">
        <v>3066</v>
      </c>
      <c r="E26" s="15">
        <f t="shared" si="0"/>
        <v>-317.30000000000018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" customHeight="1">
      <c r="A27" s="14">
        <v>3</v>
      </c>
      <c r="B27" s="16" t="s">
        <v>32</v>
      </c>
      <c r="C27" s="47">
        <v>1200</v>
      </c>
      <c r="D27" s="15">
        <v>1179</v>
      </c>
      <c r="E27" s="15">
        <f t="shared" si="0"/>
        <v>-21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" customHeight="1">
      <c r="A28" s="14">
        <v>4</v>
      </c>
      <c r="B28" s="16" t="s">
        <v>33</v>
      </c>
      <c r="C28" s="47">
        <v>560</v>
      </c>
      <c r="D28" s="15">
        <v>497.5</v>
      </c>
      <c r="E28" s="15">
        <f t="shared" si="0"/>
        <v>-62.5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8" customHeight="1">
      <c r="A29" s="14">
        <v>5</v>
      </c>
      <c r="B29" s="16" t="s">
        <v>34</v>
      </c>
      <c r="C29" s="47">
        <v>40</v>
      </c>
      <c r="D29" s="15">
        <v>127</v>
      </c>
      <c r="E29" s="15">
        <f t="shared" si="0"/>
        <v>87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>
      <c r="A30" s="14">
        <v>6</v>
      </c>
      <c r="B30" s="16" t="s">
        <v>35</v>
      </c>
      <c r="C30" s="47">
        <v>50.1</v>
      </c>
      <c r="D30" s="15">
        <v>50.1</v>
      </c>
      <c r="E30" s="15">
        <f t="shared" si="0"/>
        <v>0</v>
      </c>
      <c r="F30" s="28"/>
      <c r="G30" s="28"/>
      <c r="H30" s="28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5" customHeight="1">
      <c r="A31" s="14">
        <v>7</v>
      </c>
      <c r="B31" s="16" t="s">
        <v>36</v>
      </c>
      <c r="C31" s="47">
        <v>10</v>
      </c>
      <c r="D31" s="15">
        <v>10</v>
      </c>
      <c r="E31" s="15">
        <f t="shared" si="0"/>
        <v>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5" customHeight="1">
      <c r="A32" s="14">
        <v>8</v>
      </c>
      <c r="B32" s="16" t="s">
        <v>37</v>
      </c>
      <c r="C32" s="42">
        <f t="shared" ref="C32" si="4">SUM(C33:C35)</f>
        <v>75</v>
      </c>
      <c r="D32" s="15">
        <v>78.400000000000006</v>
      </c>
      <c r="E32" s="15">
        <f t="shared" si="0"/>
        <v>3.4000000000000057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3.5" customHeight="1">
      <c r="A33" s="19">
        <v>8.1</v>
      </c>
      <c r="B33" s="20" t="s">
        <v>38</v>
      </c>
      <c r="C33" s="48">
        <v>24</v>
      </c>
      <c r="D33" s="21">
        <v>28.8</v>
      </c>
      <c r="E33" s="21">
        <f t="shared" si="0"/>
        <v>4.8000000000000007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3.5" customHeight="1">
      <c r="A34" s="19">
        <v>8.1999999999999993</v>
      </c>
      <c r="B34" s="20" t="s">
        <v>39</v>
      </c>
      <c r="C34" s="48">
        <v>3</v>
      </c>
      <c r="D34" s="21">
        <v>1.6</v>
      </c>
      <c r="E34" s="21">
        <f t="shared" si="0"/>
        <v>-1.4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" customHeight="1">
      <c r="A35" s="19">
        <v>8.3000000000000007</v>
      </c>
      <c r="B35" s="20" t="s">
        <v>40</v>
      </c>
      <c r="C35" s="48">
        <v>48</v>
      </c>
      <c r="D35" s="21">
        <v>48</v>
      </c>
      <c r="E35" s="21">
        <f t="shared" si="0"/>
        <v>0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" customHeight="1">
      <c r="A36" s="14">
        <v>9</v>
      </c>
      <c r="B36" s="16" t="s">
        <v>41</v>
      </c>
      <c r="C36" s="47"/>
      <c r="D36" s="15"/>
      <c r="E36" s="15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14">
        <v>10</v>
      </c>
      <c r="B37" s="16" t="s">
        <v>42</v>
      </c>
      <c r="C37" s="47">
        <v>294</v>
      </c>
      <c r="D37" s="15">
        <v>60</v>
      </c>
      <c r="E37" s="15">
        <f t="shared" si="0"/>
        <v>-234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" customHeight="1">
      <c r="A38" s="14">
        <v>11</v>
      </c>
      <c r="B38" s="16" t="s">
        <v>43</v>
      </c>
      <c r="C38" s="47">
        <v>25</v>
      </c>
      <c r="D38" s="15">
        <v>25</v>
      </c>
      <c r="E38" s="15">
        <f t="shared" si="0"/>
        <v>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customHeight="1">
      <c r="A39" s="14">
        <v>12</v>
      </c>
      <c r="B39" s="29" t="s">
        <v>44</v>
      </c>
      <c r="C39" s="42"/>
      <c r="D39" s="15">
        <v>75.2</v>
      </c>
      <c r="E39" s="15">
        <f t="shared" si="0"/>
        <v>75.2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" customHeight="1">
      <c r="A40" s="14">
        <v>13</v>
      </c>
      <c r="B40" s="16" t="s">
        <v>45</v>
      </c>
      <c r="C40" s="42"/>
      <c r="D40" s="15"/>
      <c r="E40" s="15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" customHeight="1">
      <c r="A41" s="14">
        <v>14</v>
      </c>
      <c r="B41" s="16" t="s">
        <v>46</v>
      </c>
      <c r="C41" s="42"/>
      <c r="D41" s="15"/>
      <c r="E41" s="15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" customHeight="1">
      <c r="A42" s="14">
        <v>15</v>
      </c>
      <c r="B42" s="16" t="s">
        <v>47</v>
      </c>
      <c r="C42" s="47">
        <v>60</v>
      </c>
      <c r="D42" s="15"/>
      <c r="E42" s="15">
        <f t="shared" si="0"/>
        <v>-60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8" customHeight="1">
      <c r="A43" s="14">
        <v>16</v>
      </c>
      <c r="B43" s="16" t="s">
        <v>48</v>
      </c>
      <c r="C43" s="47">
        <v>200</v>
      </c>
      <c r="D43" s="15">
        <v>186</v>
      </c>
      <c r="E43" s="15">
        <f t="shared" si="0"/>
        <v>-14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8" customHeight="1">
      <c r="A44" s="14">
        <v>17</v>
      </c>
      <c r="B44" s="16" t="s">
        <v>49</v>
      </c>
      <c r="C44" s="47">
        <v>40</v>
      </c>
      <c r="D44" s="15">
        <v>35.799999999999997</v>
      </c>
      <c r="E44" s="15">
        <f t="shared" si="0"/>
        <v>-4.2000000000000028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8" customHeight="1">
      <c r="A45" s="14">
        <v>18</v>
      </c>
      <c r="B45" s="16" t="s">
        <v>50</v>
      </c>
      <c r="C45" s="42"/>
      <c r="D45" s="15"/>
      <c r="E45" s="15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8" customHeight="1">
      <c r="A46" s="14">
        <v>19</v>
      </c>
      <c r="B46" s="16" t="s">
        <v>51</v>
      </c>
      <c r="C46" s="42"/>
      <c r="D46" s="15"/>
      <c r="E46" s="15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8" customHeight="1">
      <c r="A47" s="14">
        <v>20</v>
      </c>
      <c r="B47" s="16" t="s">
        <v>52</v>
      </c>
      <c r="C47" s="42"/>
      <c r="D47" s="15"/>
      <c r="E47" s="15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8" customHeight="1">
      <c r="A48" s="14">
        <v>21</v>
      </c>
      <c r="B48" s="16" t="s">
        <v>53</v>
      </c>
      <c r="C48" s="42"/>
      <c r="D48" s="15"/>
      <c r="E48" s="15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8" customHeight="1">
      <c r="A49" s="14">
        <v>22</v>
      </c>
      <c r="B49" s="16" t="s">
        <v>54</v>
      </c>
      <c r="C49" s="47">
        <v>105</v>
      </c>
      <c r="D49" s="15"/>
      <c r="E49" s="15">
        <f t="shared" si="0"/>
        <v>-105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8" customHeight="1">
      <c r="A50" s="14">
        <v>23</v>
      </c>
      <c r="B50" s="16" t="s">
        <v>55</v>
      </c>
      <c r="C50" s="47">
        <v>3</v>
      </c>
      <c r="D50" s="15"/>
      <c r="E50" s="15">
        <f t="shared" si="0"/>
        <v>-3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8" customHeight="1">
      <c r="A51" s="14">
        <v>24</v>
      </c>
      <c r="B51" s="16" t="s">
        <v>56</v>
      </c>
      <c r="C51" s="42"/>
      <c r="D51" s="15"/>
      <c r="E51" s="15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8" customHeight="1">
      <c r="A52" s="14">
        <v>25</v>
      </c>
      <c r="B52" s="16" t="s">
        <v>57</v>
      </c>
      <c r="C52" s="42"/>
      <c r="D52" s="15"/>
      <c r="E52" s="15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4">
        <v>26</v>
      </c>
      <c r="B53" s="16" t="s">
        <v>58</v>
      </c>
      <c r="C53" s="43"/>
      <c r="D53" s="15"/>
      <c r="E53" s="15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4">
        <v>27</v>
      </c>
      <c r="B54" s="1" t="s">
        <v>59</v>
      </c>
      <c r="C54" s="42">
        <v>0</v>
      </c>
      <c r="D54" s="15"/>
      <c r="E54" s="15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" customHeight="1">
      <c r="A55" s="14">
        <v>28</v>
      </c>
      <c r="B55" s="16" t="s">
        <v>60</v>
      </c>
      <c r="C55" s="47">
        <v>30</v>
      </c>
      <c r="D55" s="15">
        <v>30</v>
      </c>
      <c r="E55" s="15">
        <f t="shared" si="0"/>
        <v>0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" customHeight="1">
      <c r="A56" s="14">
        <v>29</v>
      </c>
      <c r="B56" s="17"/>
      <c r="C56" s="42"/>
      <c r="D56" s="15"/>
      <c r="E56" s="15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8" customHeight="1">
      <c r="A57" s="14">
        <v>30</v>
      </c>
      <c r="B57" s="17"/>
      <c r="C57" s="42">
        <f>'Ekamutneri hamematakan'!C57</f>
        <v>0</v>
      </c>
      <c r="D57" s="15"/>
      <c r="E57" s="15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" customHeight="1">
      <c r="A58" s="14">
        <v>31</v>
      </c>
      <c r="B58" s="29" t="s">
        <v>88</v>
      </c>
      <c r="C58" s="42">
        <f t="shared" ref="C58" si="5">SUM(C59:C61)</f>
        <v>0</v>
      </c>
      <c r="D58" s="15"/>
      <c r="E58" s="15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>
      <c r="A59" s="19">
        <v>31.1</v>
      </c>
      <c r="B59" s="30" t="s">
        <v>75</v>
      </c>
      <c r="C59" s="44"/>
      <c r="D59" s="21"/>
      <c r="E59" s="15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>
      <c r="A60" s="19">
        <v>31.2</v>
      </c>
      <c r="B60" s="30" t="s">
        <v>76</v>
      </c>
      <c r="C60" s="44"/>
      <c r="D60" s="21"/>
      <c r="E60" s="15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>
      <c r="A61" s="19">
        <v>31.3</v>
      </c>
      <c r="B61" s="31" t="s">
        <v>89</v>
      </c>
      <c r="C61" s="44"/>
      <c r="D61" s="15"/>
      <c r="E61" s="15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0.25" customHeight="1">
      <c r="A62" s="14">
        <v>32</v>
      </c>
      <c r="B62" s="18" t="s">
        <v>64</v>
      </c>
      <c r="C62" s="47">
        <v>54</v>
      </c>
      <c r="D62" s="45">
        <v>17</v>
      </c>
      <c r="E62" s="15">
        <f>D61-C62</f>
        <v>-54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" customHeight="1">
      <c r="A63" s="14">
        <v>33</v>
      </c>
      <c r="B63" s="29" t="s">
        <v>90</v>
      </c>
      <c r="C63" s="47">
        <v>536.5</v>
      </c>
      <c r="D63" s="15"/>
      <c r="E63" s="15">
        <f t="shared" si="0"/>
        <v>-536.5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8" customHeight="1">
      <c r="A64" s="14">
        <v>34</v>
      </c>
      <c r="B64" s="17" t="s">
        <v>91</v>
      </c>
      <c r="C64" s="46"/>
      <c r="D64" s="15"/>
      <c r="E64" s="15">
        <f t="shared" si="0"/>
        <v>0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8" customHeight="1">
      <c r="A65" s="24" t="s">
        <v>92</v>
      </c>
      <c r="B65" s="27" t="s">
        <v>93</v>
      </c>
      <c r="C65" s="49">
        <f t="shared" ref="C65:D65" si="6">C66+C73+C76</f>
        <v>350</v>
      </c>
      <c r="D65" s="26">
        <f t="shared" si="6"/>
        <v>180</v>
      </c>
      <c r="E65" s="26">
        <f t="shared" si="0"/>
        <v>-170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8" customHeight="1">
      <c r="A66" s="14">
        <v>1</v>
      </c>
      <c r="B66" s="32" t="s">
        <v>94</v>
      </c>
      <c r="C66" s="47">
        <f t="shared" ref="C66" si="7">SUM(C67:C72)</f>
        <v>350</v>
      </c>
      <c r="D66" s="15">
        <v>180</v>
      </c>
      <c r="E66" s="15">
        <f t="shared" si="0"/>
        <v>-170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8" customHeight="1">
      <c r="A67" s="19">
        <v>1.1000000000000001</v>
      </c>
      <c r="B67" s="33" t="s">
        <v>95</v>
      </c>
      <c r="C67" s="48"/>
      <c r="D67" s="15"/>
      <c r="E67" s="15">
        <f t="shared" si="0"/>
        <v>0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8" customHeight="1">
      <c r="A68" s="19">
        <v>1.2</v>
      </c>
      <c r="B68" s="33" t="s">
        <v>96</v>
      </c>
      <c r="C68" s="48">
        <v>350</v>
      </c>
      <c r="D68" s="15">
        <v>180</v>
      </c>
      <c r="E68" s="15">
        <f t="shared" si="0"/>
        <v>-170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8" customHeight="1">
      <c r="A69" s="19">
        <v>1.3</v>
      </c>
      <c r="B69" s="33" t="s">
        <v>97</v>
      </c>
      <c r="C69" s="21"/>
      <c r="D69" s="15"/>
      <c r="E69" s="15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8" customHeight="1">
      <c r="A70" s="19">
        <v>1.4</v>
      </c>
      <c r="B70" s="33" t="s">
        <v>98</v>
      </c>
      <c r="C70" s="21"/>
      <c r="D70" s="15"/>
      <c r="E70" s="2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8.75" customHeight="1">
      <c r="A71" s="19">
        <v>1.5</v>
      </c>
      <c r="B71" s="33" t="s">
        <v>99</v>
      </c>
      <c r="C71" s="21"/>
      <c r="D71" s="21"/>
      <c r="E71" s="21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8" customHeight="1">
      <c r="A72" s="19">
        <v>1.6</v>
      </c>
      <c r="B72" s="33"/>
      <c r="C72" s="21"/>
      <c r="D72" s="21"/>
      <c r="E72" s="2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5.5" customHeight="1">
      <c r="A73" s="14">
        <v>2</v>
      </c>
      <c r="B73" s="32" t="s">
        <v>100</v>
      </c>
      <c r="C73" s="15">
        <f t="shared" ref="C73:D73" si="8">SUM(C74:C75)</f>
        <v>0</v>
      </c>
      <c r="D73" s="15">
        <f t="shared" si="8"/>
        <v>0</v>
      </c>
      <c r="E73" s="15">
        <f t="shared" si="0"/>
        <v>0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8" customHeight="1">
      <c r="A74" s="19">
        <v>2.1</v>
      </c>
      <c r="B74" s="33" t="s">
        <v>101</v>
      </c>
      <c r="C74" s="21"/>
      <c r="D74" s="21"/>
      <c r="E74" s="2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7.25" customHeight="1">
      <c r="A75" s="19">
        <v>2.2000000000000002</v>
      </c>
      <c r="B75" s="33" t="s">
        <v>102</v>
      </c>
      <c r="C75" s="21"/>
      <c r="D75" s="21"/>
      <c r="E75" s="2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35.25" customHeight="1">
      <c r="A76" s="14">
        <v>3</v>
      </c>
      <c r="B76" s="32" t="s">
        <v>103</v>
      </c>
      <c r="C76" s="34"/>
      <c r="D76" s="35"/>
      <c r="E76" s="21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35.25" hidden="1" customHeight="1">
      <c r="A77" s="37" t="s">
        <v>104</v>
      </c>
      <c r="B77" s="38" t="s">
        <v>105</v>
      </c>
      <c r="C77" s="13">
        <f t="shared" ref="C77:D77" si="9">SUM(C78:C79)</f>
        <v>0</v>
      </c>
      <c r="D77" s="13">
        <f t="shared" si="9"/>
        <v>0</v>
      </c>
      <c r="E77" s="13">
        <f t="shared" si="0"/>
        <v>0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6.5" hidden="1" customHeight="1">
      <c r="A78" s="19">
        <v>1</v>
      </c>
      <c r="B78" s="16"/>
      <c r="C78" s="15"/>
      <c r="D78" s="15"/>
      <c r="E78" s="15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5.75" hidden="1" customHeight="1">
      <c r="A79" s="19">
        <v>2</v>
      </c>
      <c r="B79" s="16"/>
      <c r="C79" s="15"/>
      <c r="D79" s="15"/>
      <c r="E79" s="15"/>
      <c r="F79" s="1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43.5" customHeight="1">
      <c r="A80" s="24" t="s">
        <v>106</v>
      </c>
      <c r="B80" s="27" t="s">
        <v>107</v>
      </c>
      <c r="C80" s="41">
        <f t="shared" ref="C80:D80" si="10">C7+C8-C21</f>
        <v>0</v>
      </c>
      <c r="D80" s="25">
        <f t="shared" si="10"/>
        <v>399</v>
      </c>
      <c r="E80" s="26">
        <f t="shared" si="0"/>
        <v>399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hidden="1" customHeight="1">
      <c r="A81" s="2"/>
      <c r="B81" s="39"/>
      <c r="C81" s="1"/>
      <c r="D81" s="1"/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hidden="1" customHeight="1">
      <c r="A82" s="2"/>
      <c r="B82" s="22" t="s">
        <v>69</v>
      </c>
      <c r="C82" s="1"/>
      <c r="D82" s="1"/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hidden="1" customHeight="1">
      <c r="A83" s="1"/>
      <c r="B83" s="1"/>
      <c r="C83" s="1"/>
      <c r="D83" s="1"/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hidden="1" customHeight="1">
      <c r="A84" s="1"/>
      <c r="B84" s="1"/>
      <c r="C84" s="1"/>
      <c r="D84" s="1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hidden="1" customHeight="1">
      <c r="A85" s="1"/>
      <c r="B85" s="1"/>
      <c r="C85" s="1"/>
      <c r="D85" s="1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hidden="1" customHeight="1">
      <c r="A86" s="1"/>
      <c r="B86" s="1"/>
      <c r="C86" s="1"/>
      <c r="D86" s="1"/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hidden="1" customHeight="1">
      <c r="A87" s="3"/>
      <c r="B87" s="40" t="s">
        <v>70</v>
      </c>
      <c r="C87" s="1"/>
      <c r="D87" s="117" t="s">
        <v>71</v>
      </c>
      <c r="E87" s="118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5" hidden="1" customHeight="1">
      <c r="A88" s="3"/>
      <c r="B88" s="3" t="s">
        <v>108</v>
      </c>
      <c r="C88" s="3"/>
      <c r="D88" s="109" t="s">
        <v>72</v>
      </c>
      <c r="E88" s="110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7.5" hidden="1" customHeight="1">
      <c r="A89" s="3"/>
      <c r="B89" s="3"/>
      <c r="C89" s="3"/>
      <c r="D89" s="7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hidden="1" customHeight="1">
      <c r="A90" s="1"/>
      <c r="B90" s="23" t="s">
        <v>73</v>
      </c>
      <c r="C90" s="1"/>
      <c r="D90" s="117" t="s">
        <v>0</v>
      </c>
      <c r="E90" s="118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hidden="1" customHeight="1">
      <c r="A91" s="1"/>
      <c r="B91" s="1"/>
      <c r="C91" s="1"/>
      <c r="D91" s="109" t="s">
        <v>72</v>
      </c>
      <c r="E91" s="110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hidden="1" customHeight="1">
      <c r="A92" s="1"/>
      <c r="B92" s="8" t="s">
        <v>74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password="CC39" sheet="1" objects="1" scenarios="1"/>
  <mergeCells count="9">
    <mergeCell ref="D91:E91"/>
    <mergeCell ref="A1:E1"/>
    <mergeCell ref="A2:B2"/>
    <mergeCell ref="D2:E2"/>
    <mergeCell ref="A4:E4"/>
    <mergeCell ref="A3:E3"/>
    <mergeCell ref="D87:E87"/>
    <mergeCell ref="D88:E88"/>
    <mergeCell ref="D90:E90"/>
  </mergeCells>
  <pageMargins left="0.7" right="0.7" top="0.75" bottom="0.75" header="0.3" footer="0.3"/>
  <pageSetup paperSize="9" scale="82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rosa.abrahamyan</cp:lastModifiedBy>
  <cp:lastPrinted>2018-04-10T05:29:27Z</cp:lastPrinted>
  <dcterms:modified xsi:type="dcterms:W3CDTF">2018-08-01T07:32:57Z</dcterms:modified>
</cp:coreProperties>
</file>